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345"/>
  </bookViews>
  <sheets>
    <sheet name="List1" sheetId="1" r:id="rId1"/>
    <sheet name="List2" sheetId="2" r:id="rId2"/>
    <sheet name="List3" sheetId="3" r:id="rId3"/>
  </sheets>
  <calcPr calcId="145621"/>
</workbook>
</file>

<file path=xl/calcChain.xml><?xml version="1.0" encoding="utf-8"?>
<calcChain xmlns="http://schemas.openxmlformats.org/spreadsheetml/2006/main">
  <c r="G101" i="1" l="1"/>
  <c r="F101" i="1"/>
  <c r="G52" i="1" l="1"/>
  <c r="G50" i="1"/>
  <c r="G46" i="1"/>
  <c r="G42" i="1"/>
  <c r="G40" i="1"/>
  <c r="G38" i="1"/>
  <c r="G36" i="1"/>
  <c r="G95" i="1" l="1"/>
  <c r="G89" i="1"/>
  <c r="G93" i="1" l="1"/>
  <c r="G97" i="1" l="1"/>
  <c r="G84" i="1"/>
  <c r="G72" i="1"/>
  <c r="G57" i="1"/>
  <c r="G31" i="1" l="1"/>
  <c r="G32" i="1"/>
  <c r="G28" i="1"/>
  <c r="G26" i="1"/>
  <c r="G20" i="1"/>
  <c r="G16" i="1" l="1"/>
  <c r="G14" i="1"/>
  <c r="G12" i="1"/>
  <c r="G10" i="1"/>
  <c r="G8" i="1"/>
  <c r="G103" i="1" l="1"/>
</calcChain>
</file>

<file path=xl/sharedStrings.xml><?xml version="1.0" encoding="utf-8"?>
<sst xmlns="http://schemas.openxmlformats.org/spreadsheetml/2006/main" count="108" uniqueCount="85">
  <si>
    <t>kos</t>
  </si>
  <si>
    <t>Senčila</t>
  </si>
  <si>
    <t>Notranje senčilo_rolo, kot obstoječe</t>
  </si>
  <si>
    <t>pritličje_polkrožna okna (senčenje brez okrogline, samo spodnji del okna): skupaj 10 kom dimenzij širine 160 cm, višine 195 cm</t>
  </si>
  <si>
    <t>PT.10_2kom</t>
  </si>
  <si>
    <t>PT.03_2kom</t>
  </si>
  <si>
    <t>PT.13_4kom</t>
  </si>
  <si>
    <t>PT.14_2kom</t>
  </si>
  <si>
    <t>kom</t>
  </si>
  <si>
    <t>1. nadstropje_1N.14, (senčenje škatlastega okna_senčilo med notranjim in zunanjim krilom) dimenzij širine 130 cm, višine 240 cm</t>
  </si>
  <si>
    <t>2. nadstropje_2N.24, (senčenje škatlastega okna_senčilo med notranjim in zunanjim krilom) dimenzij širine 130 cm, višine 240 cm</t>
  </si>
  <si>
    <t>mansarda_M.04, (senčenje alu zasteklitve na notranji strani): 3 kom širine 117 cm, višine 220 cm in 2 kom širine 81 cm, višine 220 cm.</t>
  </si>
  <si>
    <t>_širine 117 cm, višine 220 cm</t>
  </si>
  <si>
    <t>_širine 81 cm, višine 220 cm</t>
  </si>
  <si>
    <t>1.</t>
  </si>
  <si>
    <t>m2</t>
  </si>
  <si>
    <t>2.</t>
  </si>
  <si>
    <t>3.</t>
  </si>
  <si>
    <t>4.</t>
  </si>
  <si>
    <t xml:space="preserve">cm, barva npr. rdeča 80.07 oz. po izboru iz kataloga, </t>
  </si>
  <si>
    <t>pozicija : TEKAČ  AVLA</t>
  </si>
  <si>
    <t>5.</t>
  </si>
  <si>
    <t>cm, barva npr. rdeča 80.07 oz po izboru iz kataloga,</t>
  </si>
  <si>
    <t xml:space="preserve">pozicija: TEKAČ STRANSKI VHOD </t>
  </si>
  <si>
    <t>Tepihi:</t>
  </si>
  <si>
    <t>6.</t>
  </si>
  <si>
    <t>7.</t>
  </si>
  <si>
    <t>Akustične zavese v produkcijskem prostoru KT.18</t>
  </si>
  <si>
    <t>Akustična zavesa Absorber CS ali enakovredno</t>
  </si>
  <si>
    <t>Material: poliester (Trevira CS)</t>
  </si>
  <si>
    <t>Širina: 180 cm</t>
  </si>
  <si>
    <t>Spec. teža: 560 g/m2</t>
  </si>
  <si>
    <t>Barva: po izboru naročnika iz barvne karte</t>
  </si>
  <si>
    <t>Ognjeodporno: DIN 4102 B1, EN 13501-1</t>
  </si>
  <si>
    <t>KONČNA VELIKOST IN OBDELAVA MATERIALA</t>
  </si>
  <si>
    <t>Tip: Dvodelna zavesa</t>
  </si>
  <si>
    <t>Širina: 165 cm (širina enega dela cca. 90 cm, prekrivanje z ročico)</t>
  </si>
  <si>
    <t>Višina: 185 cm</t>
  </si>
  <si>
    <t>Nabor: cca. 90%</t>
  </si>
  <si>
    <t>Zgornji rob: naborni trak širine 5 cm in očesca na cca. 10 cm</t>
  </si>
  <si>
    <t>Stranski rob: stranice ozko zarobljene</t>
  </si>
  <si>
    <t>Spodnji rob: širine 10 cm in obtežilna vrvica 200g/m</t>
  </si>
  <si>
    <t>a.</t>
  </si>
  <si>
    <t>Vodilo namenjeno srednje težkim zavesam</t>
  </si>
  <si>
    <t>Tip: enokanalno vodilo, ravno</t>
  </si>
  <si>
    <t>Barva: Aluminij ali bela</t>
  </si>
  <si>
    <t>Montaža: strop, nadometna montaža</t>
  </si>
  <si>
    <t>Uporabljen je sistem vodila za horizontalni ročni</t>
  </si>
  <si>
    <t>pomik dvodelne zavese z ročico za preklop.</t>
  </si>
  <si>
    <t>Koleščki s kovinsko sponko za pritditev zavese ter razporejeni na</t>
  </si>
  <si>
    <t>cca. 10 cm.</t>
  </si>
  <si>
    <t>V kompletu zajeti vsi potrebni elementi za pritrjevanje vodila.</t>
  </si>
  <si>
    <t>Dolžina vodila: 165 cm</t>
  </si>
  <si>
    <t>Strokovna montaža</t>
  </si>
  <si>
    <t>Strokovno načrtovanje in montaža zavesne tehnike.</t>
  </si>
  <si>
    <t>Vključno s vsem spojnim in pritrdilnim mehanizmom.</t>
  </si>
  <si>
    <t>kpl</t>
  </si>
  <si>
    <t>b.</t>
  </si>
  <si>
    <t>c.</t>
  </si>
  <si>
    <t>Dobava električnega radiatorja moči cca. 700W, z nadzorom temperature, termostatom in zaščito pred pregrevanjem.</t>
  </si>
  <si>
    <t>m1</t>
  </si>
  <si>
    <t>Mizarska dela</t>
  </si>
  <si>
    <t>Akustične zavese</t>
  </si>
  <si>
    <t>Razno:</t>
  </si>
  <si>
    <t>Prenosno projekcijsko platno kot npr. ali enakovredno
Stumpfl Vario Clip BCV-AW447/R10;
_BCF-AW447287A1_projekcijsko platno s prenosno torbo,
_BCV-X210/210_osnovni okvir 210x210cm,
_BCV-X110_Vario clip palic 110 cm 2x,
_BCV-X063,5 in BCV-X077 Vario clip palica,
_BFZ-FST/AT3246 projekcijski podstavek</t>
  </si>
  <si>
    <t>Projekcijsko platno:</t>
  </si>
  <si>
    <t>Dobava in montaža mreže za zaščito pred pticami, vključno z vsem pritrdilnim in napenjalnim materialom</t>
  </si>
  <si>
    <r>
      <rPr>
        <b/>
        <sz val="11"/>
        <rFont val="Verdana"/>
        <family val="2"/>
        <charset val="238"/>
      </rPr>
      <t>Prostor PT-Knjižnica:</t>
    </r>
    <r>
      <rPr>
        <sz val="11"/>
        <rFont val="Verdana"/>
        <family val="2"/>
        <charset val="238"/>
      </rPr>
      <t xml:space="preserve"> Izdelava dobava in montaža kosa pohištvene opreme: Omarica/obloga komunikacijske omarice, dimenzij 74x77x105 cm, Prostor v omari obdan z zvočno izolacijo, tudi ob straneh. Izolacija nameščena tudi na notranjo stran vrat. Izolacija na vratih prekinjena na mestih na vpih in izpih zraka za hlajenje naprave. Korpus omarice izdelan iz iverne plošče debeline 25 mm (obojestransko obdana z laminatom, robovi obdelani z ABS trakom). Vidna stran iz iverne plošče debeline 19mm, zunanja stran obdelana s HPL laminatom kot npr. Pfleiderer Solid color, debeline 1.2 mm, enako obdelani robni zaključki. Fronta ima vgrajeni rešetki za vpih in izpih zraka za hlajenje naprave. Omara opremljena s ključavnico.</t>
    </r>
  </si>
  <si>
    <r>
      <rPr>
        <b/>
        <sz val="11"/>
        <rFont val="Verdana"/>
        <family val="2"/>
        <charset val="238"/>
      </rPr>
      <t>Prostor 1N -Preprostor - MK dvorana 2:</t>
    </r>
    <r>
      <rPr>
        <sz val="11"/>
        <rFont val="Verdana"/>
        <family val="2"/>
        <charset val="238"/>
      </rPr>
      <t xml:space="preserve"> Izdelava dobava in montaža kosa pohištvene opreme: Omarica/obloga komunikacijske omarice, dimenzij 66x69x110 cm, Prostor v omari obdan z zvočno izolacijo, tudi ob straneh. Izolacija nameščena tudi na notranjo stran vrat. Izolacija na vratih prekinjena na mestih na vpih in izpih zraka za hlajenje naprave. Korpus omarice izdelan iz iverne plošče debeline 25 mm (obojestransko obdana z laminatom, robovi obdelani z ABS trakom). Vidna stran iz iverne plošče debeline 19mm, zunanja stran obdelana s HPL laminatom kot npr. Pfleiderer Solid color, debeline 1.2 mm, enako obdelani robni zaključki. Fronta ima vgrajeni rešetki za vpih in izpih zraka za hlajenje naprave. Omara opremljena s ključavnico.</t>
    </r>
  </si>
  <si>
    <r>
      <rPr>
        <b/>
        <sz val="11"/>
        <rFont val="Verdana"/>
        <family val="2"/>
        <charset val="238"/>
      </rPr>
      <t>Prostor 2N.13:</t>
    </r>
    <r>
      <rPr>
        <sz val="11"/>
        <rFont val="Verdana"/>
        <family val="2"/>
        <charset val="238"/>
      </rPr>
      <t xml:space="preserve"> Izdelava dobava in montaža kosa pohištvene opreme: Omarica/obloga komunikacijske omarice, dimenzij 70x71x110 cm, Prostor v omari obdan z zvočno izolacijo, tudi ob straneh. Izolacija nameščena tudi na notranjo stran vrat. Izolacija na vratih prekinjena na mestih na vpih in izpih zraka za hlajenje naprave. Korpus omarice izdelan iz iverne plošče debeline 25 mm (obojestransko obdana z laminatom, robovi obdelani z ABS trakom). Vidna stran iz iverne plošče debeline 19mm, zunanja stran obdelana s HPL laminatom kot npr. Pfleiderer Solid color, debeline 1.2 mm, enako obdelani robni zaključki. Fronta ima vgrajeni rešetki za vpih in izpih zraka za hlajenje naprave. Omara opremljena s ključavnico.</t>
    </r>
  </si>
  <si>
    <r>
      <rPr>
        <b/>
        <sz val="11"/>
        <rFont val="Verdana"/>
        <family val="2"/>
        <charset val="238"/>
      </rPr>
      <t>NO/DO-03b Stojalo za dežnike</t>
    </r>
    <r>
      <rPr>
        <sz val="11"/>
        <rFont val="Verdana"/>
        <family val="2"/>
        <charset val="238"/>
      </rPr>
      <t>_Izdelava dobava in montaža netipskega kosa pohištvene opreme: Stojalo za dežnike_dimenzij 45 x 60 x višine 71 cm (spodnji leseni korpus 45x60x38cm in zgornji jekleni del 45x60x33cm) korpus iverka debeline 19mm, zunanja stran obdelana s HPL laminatom kot npr. Pfleiderer HPL laminat U11525 Office white, površina XM, enako obdelani robni zaključki, notranjost obdelana z lesnim dekorjem kot npr. Kaindl K4420IR hrast evoke classic, obod stojala za dežnike izdelan iz jeklene konstrukcije, palice iz kortena prereza 10/10 mm, kolesa z zavoro</t>
    </r>
  </si>
  <si>
    <t>Izdelava kleparskih pločevinastih koničastih blend na kleparskih odkapnih pločevinah. Razvita površina pločevine debeline 0,7mm iz titanzinka, pritrdilni material, komplet za končno izvedbo izdelka</t>
  </si>
  <si>
    <r>
      <rPr>
        <b/>
        <sz val="11"/>
        <rFont val="Verdana"/>
        <family val="2"/>
        <charset val="238"/>
      </rPr>
      <t>Prostor PT-Čitalnica:</t>
    </r>
    <r>
      <rPr>
        <sz val="11"/>
        <rFont val="Verdana"/>
        <family val="2"/>
        <charset val="238"/>
      </rPr>
      <t xml:space="preserve"> Izdelava dobava in montaža kosa pohištvene opreme: Podstavek regala za CD - DVD, dimenzij 200x30x95 cm, Korpus omarice izdelan iz iverne plošče debeline 25 mm (obojestransko obdana z laminatom, robovi obdelani z ABS trakom). Vidna stran iz iverne plošče debeline 19mm, zunanja stran obdelana s HPL laminatom kot npr. Pfleiderer Solid color, debeline 1.2 mm, enako obdelani robni zaključki</t>
    </r>
  </si>
  <si>
    <t>Skupaj v EUR brez DDV</t>
  </si>
  <si>
    <t>Nepredvidena dela</t>
  </si>
  <si>
    <t>Opomba: za vso opremo velja " kot na primer "oz.  "enakovredno ali boljše". Za vso opremo velja dobava in montaža.</t>
  </si>
  <si>
    <t>Zunanji čistilni tepih  EMCO OUTDOOR ali enakovredno, barva po izboru iz kataloga proizvajalca, dim.160x220 cm, pozicija : GLAVNI VHOD</t>
  </si>
  <si>
    <t>Zunanji čistilni tepih EMCO OUTDOOR ali enakovredno, barva po izboru iz kataloga proizvajalca, dim. 135 x 160 cm, pozicija : STRANSKI VHOD DVORIŠČE</t>
  </si>
  <si>
    <t>Notranji čistilni tepih EMCO MAXIMUS ali enakovredno, dim.200x 230 cm, barva npr. rdeča 80.07 oz. po izboru iz kataloga, pozicija: PRED GLAVNIM STOPNIŠČEM</t>
  </si>
  <si>
    <t>Notranji čistilni tepih EMCO MAXIMUS ali enakovredno, dim. 200x630</t>
  </si>
  <si>
    <t>Notranji čistilni tepih EMCO MAXIMUS ali enakovredno, dim. 130x580</t>
  </si>
  <si>
    <t>Zunanji čistilni tepih EMCO OUTDOOR ali enakovredno, barva po izboru iz kataloga proizvajalca, dim. 135 x 160 cm, pozicija : MANSARDA_BALKON</t>
  </si>
  <si>
    <t>Notranji čistilni tepih EMCO MAXIMUS ali enakovredno, dim.130x 300 cm, barva npr. rdeča 80.07 oz. po izboru iz kataloga, pozicija: MANSARDA VHOD NA BALKON</t>
  </si>
  <si>
    <t>Vodilo zavese ELEGANCE ali enakovredno</t>
  </si>
  <si>
    <t>UL AG_Kazina: Dobava in montaža dodatne opreme za objekt Kazina</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</si>
</sst>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 _S_I_T_-;\-* #,##0.00\ _S_I_T_-;_-* &quot;-&quot;??\ _S_I_T_-;_-@_-"/>
    <numFmt numFmtId="165" formatCode="_-* #,##0.00\ &quot;SIT&quot;_-;\-* #,##0.00\ &quot;SIT&quot;_-;_-* &quot;-&quot;??\ &quot;SIT&quot;_-;_-@_-"/>
    <numFmt numFmtId="166" formatCode="_-* #,##0.00\ _S_I_T_-;\-* #,##0.00\ _S_I_T_-;_-* \-??\ _S_I_T_-;_-@_-"/>
    <numFmt numFmtId="167" formatCode="_-* #,##0.00&quot; SIT&quot;_-;\-* #,##0.00&quot; SIT&quot;_-;_-* \-??&quot; SIT&quot;_-;_-@_-"/>
    <numFmt numFmtId="168" formatCode="#,##0\ &quot;SIT&quot;;\-#,##0\ &quot;SIT&quot;"/>
    <numFmt numFmtId="169" formatCode="#,##0\ &quot;SIT&quot;;[Red]\-#,##0\ &quot;SIT&quot;"/>
    <numFmt numFmtId="170" formatCode="#,##0.00&quot;       &quot;;\-#,##0.00&quot;       &quot;;&quot; -&quot;#&quot;       &quot;;@\ "/>
    <numFmt numFmtId="171" formatCode="General_)"/>
    <numFmt numFmtId="172" formatCode="_-* #,##0\ _S_I_T_-;\-* #,##0\ _S_I_T_-;_-* &quot;- &quot;_S_I_T_-;_-@_-"/>
    <numFmt numFmtId="173" formatCode="_-* #,##0.00\ _€_-;\-* #,##0.00\ _€_-;_-* \-??\ _€_-;_-@_-"/>
    <numFmt numFmtId="174" formatCode="dd/mm/yyyy"/>
    <numFmt numFmtId="175" formatCode="0.0"/>
    <numFmt numFmtId="176" formatCode="#,##0.00\ _€"/>
  </numFmts>
  <fonts count="57">
    <font>
      <sz val="11"/>
      <color theme="1"/>
      <name val="Calibri"/>
      <family val="2"/>
      <charset val="238"/>
      <scheme val="minor"/>
    </font>
    <font>
      <sz val="11"/>
      <color indexed="8"/>
      <name val="Calibri"/>
      <family val="2"/>
      <charset val="238"/>
    </font>
    <font>
      <sz val="12"/>
      <name val="Times New Roman"/>
      <family val="1"/>
      <charset val="238"/>
    </font>
    <font>
      <sz val="11"/>
      <color indexed="8"/>
      <name val="Arial"/>
      <family val="2"/>
      <charset val="238"/>
    </font>
    <font>
      <sz val="11"/>
      <color indexed="9"/>
      <name val="Calibri"/>
      <family val="2"/>
      <charset val="238"/>
    </font>
    <font>
      <sz val="11"/>
      <color indexed="20"/>
      <name val="Calibri"/>
      <family val="2"/>
      <charset val="238"/>
    </font>
    <font>
      <b/>
      <sz val="11"/>
      <color indexed="10"/>
      <name val="Calibri"/>
      <family val="2"/>
      <charset val="238"/>
    </font>
    <font>
      <b/>
      <sz val="11"/>
      <color indexed="9"/>
      <name val="Calibri"/>
      <family val="2"/>
      <charset val="238"/>
    </font>
    <font>
      <sz val="10"/>
      <name val="Mangal"/>
      <family val="1"/>
    </font>
    <font>
      <sz val="11"/>
      <color indexed="17"/>
      <name val="Calibri"/>
      <family val="2"/>
      <charset val="238"/>
    </font>
    <font>
      <sz val="9"/>
      <name val="Futura Prins"/>
      <family val="2"/>
      <charset val="238"/>
    </font>
    <font>
      <sz val="10"/>
      <name val="Arial"/>
      <family val="2"/>
      <charset val="238"/>
    </font>
    <font>
      <sz val="11"/>
      <color indexed="8"/>
      <name val="Arial CE1"/>
      <family val="2"/>
      <charset val="238"/>
    </font>
    <font>
      <sz val="10"/>
      <name val="Arial CE"/>
      <family val="2"/>
      <charset val="238"/>
    </font>
    <font>
      <i/>
      <sz val="11"/>
      <color indexed="23"/>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sz val="11"/>
      <color indexed="62"/>
      <name val="Calibri"/>
      <family val="2"/>
      <charset val="238"/>
    </font>
    <font>
      <b/>
      <sz val="11"/>
      <color indexed="63"/>
      <name val="Calibri"/>
      <family val="2"/>
      <charset val="238"/>
    </font>
    <font>
      <sz val="11"/>
      <color indexed="10"/>
      <name val="Calibri"/>
      <family val="2"/>
      <charset val="238"/>
    </font>
    <font>
      <b/>
      <sz val="15"/>
      <color indexed="56"/>
      <name val="Calibri"/>
      <family val="2"/>
      <charset val="238"/>
    </font>
    <font>
      <b/>
      <sz val="18"/>
      <color indexed="56"/>
      <name val="Cambria"/>
      <family val="1"/>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1"/>
      <charset val="238"/>
    </font>
    <font>
      <b/>
      <sz val="11"/>
      <name val="Arial CE"/>
      <family val="2"/>
      <charset val="238"/>
    </font>
    <font>
      <sz val="11"/>
      <color indexed="8"/>
      <name val="Calibri"/>
      <family val="2"/>
      <charset val="238"/>
      <scheme val="minor"/>
    </font>
    <font>
      <sz val="10"/>
      <name val="MS Sans Serif"/>
      <family val="2"/>
      <charset val="238"/>
    </font>
    <font>
      <sz val="12"/>
      <name val="Times New Roman CE"/>
      <family val="2"/>
      <charset val="238"/>
    </font>
    <font>
      <sz val="11"/>
      <name val="Arial Narrow CE"/>
      <family val="2"/>
      <charset val="238"/>
    </font>
    <font>
      <sz val="10"/>
      <name val="Times New Roman CE"/>
      <family val="2"/>
      <charset val="238"/>
    </font>
    <font>
      <sz val="10"/>
      <color indexed="8"/>
      <name val="Times New Roman"/>
      <family val="1"/>
      <charset val="238"/>
    </font>
    <font>
      <sz val="11"/>
      <color indexed="19"/>
      <name val="Calibri"/>
      <family val="2"/>
      <charset val="238"/>
    </font>
    <font>
      <sz val="11"/>
      <color indexed="60"/>
      <name val="Calibri"/>
      <family val="2"/>
      <charset val="238"/>
    </font>
    <font>
      <sz val="11"/>
      <color indexed="59"/>
      <name val="Calibri"/>
      <family val="2"/>
      <charset val="238"/>
    </font>
    <font>
      <sz val="10"/>
      <name val="Courier"/>
      <family val="1"/>
      <charset val="238"/>
    </font>
    <font>
      <sz val="10"/>
      <name val="Courier New"/>
      <family val="3"/>
      <charset val="238"/>
    </font>
    <font>
      <sz val="11"/>
      <color indexed="8"/>
      <name val="Times New Roman"/>
      <family val="1"/>
      <charset val="238"/>
    </font>
    <font>
      <sz val="11"/>
      <color indexed="52"/>
      <name val="Calibri"/>
      <family val="2"/>
      <charset val="238"/>
    </font>
    <font>
      <sz val="11"/>
      <name val="Futura Prins"/>
      <family val="2"/>
      <charset val="238"/>
    </font>
    <font>
      <b/>
      <sz val="11"/>
      <color indexed="52"/>
      <name val="Calibri"/>
      <family val="2"/>
      <charset val="238"/>
    </font>
    <font>
      <b/>
      <sz val="11"/>
      <color indexed="60"/>
      <name val="Calibri"/>
      <family val="2"/>
      <charset val="238"/>
    </font>
    <font>
      <b/>
      <sz val="18"/>
      <color indexed="62"/>
      <name val="Cambria"/>
      <family val="1"/>
      <charset val="238"/>
    </font>
    <font>
      <b/>
      <sz val="11"/>
      <color indexed="8"/>
      <name val="Calibri"/>
      <family val="2"/>
      <charset val="238"/>
    </font>
    <font>
      <sz val="10"/>
      <name val="Arial CE"/>
      <charset val="238"/>
    </font>
    <font>
      <sz val="11"/>
      <color theme="1"/>
      <name val="Verdana"/>
      <family val="2"/>
      <charset val="238"/>
    </font>
    <font>
      <sz val="11"/>
      <color rgb="FF000000"/>
      <name val="Verdana"/>
      <family val="2"/>
      <charset val="238"/>
    </font>
    <font>
      <sz val="11"/>
      <name val="Verdana"/>
      <family val="2"/>
      <charset val="238"/>
    </font>
    <font>
      <b/>
      <sz val="11"/>
      <name val="Verdana"/>
      <family val="2"/>
      <charset val="238"/>
    </font>
    <font>
      <sz val="11"/>
      <color indexed="63"/>
      <name val="Verdana"/>
      <family val="2"/>
      <charset val="238"/>
    </font>
    <font>
      <b/>
      <u/>
      <sz val="11"/>
      <name val="Verdana"/>
      <family val="2"/>
      <charset val="238"/>
    </font>
    <font>
      <b/>
      <sz val="11"/>
      <color theme="1"/>
      <name val="Verdana"/>
      <family val="2"/>
      <charset val="238"/>
    </font>
  </fonts>
  <fills count="3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11"/>
        <bgColor indexed="64"/>
      </patternFill>
    </fill>
    <fill>
      <patternFill patternType="solid">
        <fgColor indexed="51"/>
        <bgColor indexed="64"/>
      </patternFill>
    </fill>
    <fill>
      <patternFill patternType="solid">
        <fgColor indexed="19"/>
        <bgColor indexed="64"/>
      </patternFill>
    </fill>
    <fill>
      <patternFill patternType="solid">
        <fgColor indexed="43"/>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0"/>
        <bgColor indexed="64"/>
      </patternFill>
    </fill>
    <fill>
      <patternFill patternType="solid">
        <fgColor indexed="25"/>
        <bgColor indexed="64"/>
      </patternFill>
    </fill>
    <fill>
      <patternFill patternType="solid">
        <fgColor indexed="50"/>
        <bgColor indexed="64"/>
      </patternFill>
    </fill>
    <fill>
      <patternFill patternType="solid">
        <fgColor indexed="48"/>
        <bgColor indexed="64"/>
      </patternFill>
    </fill>
    <fill>
      <patternFill patternType="solid">
        <fgColor indexed="54"/>
        <bgColor indexed="64"/>
      </patternFill>
    </fill>
    <fill>
      <patternFill patternType="solid">
        <fgColor indexed="10"/>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rgb="FFFFFF0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48"/>
      </bottom>
      <diagonal/>
    </border>
    <border>
      <left/>
      <right/>
      <top/>
      <bottom style="thick">
        <color indexed="42"/>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s>
  <cellStyleXfs count="1735">
    <xf numFmtId="0" fontId="0"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2" fillId="0" borderId="0"/>
    <xf numFmtId="0" fontId="2"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 fillId="0" borderId="0"/>
    <xf numFmtId="0" fontId="3" fillId="0" borderId="0"/>
    <xf numFmtId="0" fontId="3" fillId="0" borderId="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6" fillId="26" borderId="1" applyNumberFormat="0" applyAlignment="0" applyProtection="0"/>
    <xf numFmtId="0" fontId="6" fillId="26" borderId="1" applyNumberFormat="0" applyAlignment="0" applyProtection="0"/>
    <xf numFmtId="0" fontId="6" fillId="26" borderId="1" applyNumberFormat="0" applyAlignment="0" applyProtection="0"/>
    <xf numFmtId="0" fontId="6" fillId="26" borderId="1" applyNumberFormat="0" applyAlignment="0" applyProtection="0"/>
    <xf numFmtId="0" fontId="6" fillId="26" borderId="1" applyNumberFormat="0" applyAlignment="0" applyProtection="0"/>
    <xf numFmtId="0" fontId="6" fillId="26" borderId="1" applyNumberFormat="0" applyAlignment="0" applyProtection="0"/>
    <xf numFmtId="0" fontId="6" fillId="26" borderId="1" applyNumberFormat="0" applyAlignment="0" applyProtection="0"/>
    <xf numFmtId="0" fontId="6" fillId="26" borderId="1" applyNumberFormat="0" applyAlignment="0" applyProtection="0"/>
    <xf numFmtId="0" fontId="6" fillId="26" borderId="1" applyNumberFormat="0" applyAlignment="0" applyProtection="0"/>
    <xf numFmtId="0" fontId="6" fillId="26" borderId="1" applyNumberFormat="0" applyAlignment="0" applyProtection="0"/>
    <xf numFmtId="0" fontId="6" fillId="26" borderId="1" applyNumberFormat="0" applyAlignment="0" applyProtection="0"/>
    <xf numFmtId="0" fontId="6" fillId="26" borderId="1" applyNumberFormat="0" applyAlignment="0" applyProtection="0"/>
    <xf numFmtId="0" fontId="6" fillId="26" borderId="1" applyNumberFormat="0" applyAlignment="0" applyProtection="0"/>
    <xf numFmtId="0" fontId="7" fillId="27" borderId="2" applyNumberFormat="0" applyAlignment="0" applyProtection="0"/>
    <xf numFmtId="0" fontId="7" fillId="27" borderId="2" applyNumberFormat="0" applyAlignment="0" applyProtection="0"/>
    <xf numFmtId="0" fontId="7" fillId="27" borderId="2" applyNumberFormat="0" applyAlignment="0" applyProtection="0"/>
    <xf numFmtId="0" fontId="7" fillId="27" borderId="2" applyNumberFormat="0" applyAlignment="0" applyProtection="0"/>
    <xf numFmtId="0" fontId="7" fillId="27" borderId="2" applyNumberFormat="0" applyAlignment="0" applyProtection="0"/>
    <xf numFmtId="0" fontId="7" fillId="27" borderId="2" applyNumberFormat="0" applyAlignment="0" applyProtection="0"/>
    <xf numFmtId="164" fontId="1" fillId="0" borderId="0" applyFont="0" applyFill="0" applyBorder="0" applyAlignment="0" applyProtection="0"/>
    <xf numFmtId="166" fontId="8" fillId="0" borderId="0" applyFill="0" applyBorder="0" applyAlignment="0" applyProtection="0"/>
    <xf numFmtId="3" fontId="1" fillId="0" borderId="0" applyFont="0" applyFill="0" applyBorder="0" applyAlignment="0" applyProtection="0"/>
    <xf numFmtId="3" fontId="8" fillId="0" borderId="0" applyFill="0" applyBorder="0" applyAlignment="0" applyProtection="0"/>
    <xf numFmtId="165" fontId="1" fillId="0" borderId="0" applyFont="0" applyFill="0" applyBorder="0" applyAlignment="0" applyProtection="0"/>
    <xf numFmtId="167" fontId="8" fillId="0" borderId="0" applyFill="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0" borderId="3" applyAlignment="0"/>
    <xf numFmtId="0" fontId="10" fillId="0" borderId="4" applyAlignment="0"/>
    <xf numFmtId="168" fontId="11" fillId="0" borderId="0"/>
    <xf numFmtId="169"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9" fontId="11" fillId="0" borderId="0"/>
    <xf numFmtId="170" fontId="13"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protection locked="0"/>
    </xf>
    <xf numFmtId="0" fontId="19" fillId="15" borderId="1" applyNumberFormat="0" applyAlignment="0" applyProtection="0"/>
    <xf numFmtId="0" fontId="19" fillId="15" borderId="1" applyNumberFormat="0" applyAlignment="0" applyProtection="0"/>
    <xf numFmtId="0" fontId="19" fillId="15" borderId="1" applyNumberFormat="0" applyAlignment="0" applyProtection="0"/>
    <xf numFmtId="0" fontId="19" fillId="15" borderId="1" applyNumberFormat="0" applyAlignment="0" applyProtection="0"/>
    <xf numFmtId="0" fontId="19" fillId="15" borderId="1" applyNumberFormat="0" applyAlignment="0" applyProtection="0"/>
    <xf numFmtId="0" fontId="19" fillId="15" borderId="1" applyNumberFormat="0" applyAlignment="0" applyProtection="0"/>
    <xf numFmtId="0" fontId="20" fillId="28" borderId="8" applyNumberFormat="0" applyAlignment="0" applyProtection="0"/>
    <xf numFmtId="0" fontId="20" fillId="28" borderId="8" applyNumberFormat="0" applyAlignment="0" applyProtection="0"/>
    <xf numFmtId="0" fontId="20" fillId="28" borderId="8" applyNumberFormat="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10"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0" borderId="11" applyNumberFormat="0" applyFill="0" applyAlignment="0" applyProtection="0"/>
    <xf numFmtId="0" fontId="26" fillId="0" borderId="11" applyNumberFormat="0" applyFill="0" applyAlignment="0" applyProtection="0"/>
    <xf numFmtId="0" fontId="27" fillId="0" borderId="12" applyNumberFormat="0" applyFill="0" applyAlignment="0" applyProtection="0"/>
    <xf numFmtId="0" fontId="28" fillId="0" borderId="12" applyNumberFormat="0" applyFill="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4" fontId="11" fillId="0" borderId="0" applyAlignment="0"/>
    <xf numFmtId="4" fontId="11" fillId="0" borderId="0" applyAlignment="0"/>
    <xf numFmtId="4" fontId="11" fillId="0" borderId="0" applyAlignment="0"/>
    <xf numFmtId="4" fontId="11" fillId="0" borderId="0" applyAlignment="0"/>
    <xf numFmtId="4" fontId="11" fillId="0" borderId="0" applyAlignment="0"/>
    <xf numFmtId="4" fontId="11" fillId="0" borderId="0" applyAlignment="0"/>
    <xf numFmtId="4" fontId="11" fillId="0" borderId="0" applyAlignment="0"/>
    <xf numFmtId="4" fontId="30" fillId="0" borderId="0" applyAlignment="0"/>
    <xf numFmtId="4" fontId="30" fillId="0" borderId="0" applyAlignment="0"/>
    <xf numFmtId="4" fontId="30" fillId="0" borderId="0" applyAlignment="0"/>
    <xf numFmtId="4" fontId="30" fillId="0" borderId="0" applyAlignment="0"/>
    <xf numFmtId="4" fontId="30" fillId="0" borderId="0" applyAlignment="0"/>
    <xf numFmtId="4" fontId="30" fillId="0" borderId="0" applyAlignment="0"/>
    <xf numFmtId="4" fontId="30" fillId="0" borderId="0" applyAlignment="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applyNumberFormat="0" applyFont="0" applyFill="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1" fillId="0" borderId="0"/>
    <xf numFmtId="0" fontId="13" fillId="0" borderId="0"/>
    <xf numFmtId="0" fontId="13" fillId="0" borderId="0"/>
    <xf numFmtId="0" fontId="11" fillId="0" borderId="0"/>
    <xf numFmtId="0" fontId="11" fillId="0" borderId="0"/>
    <xf numFmtId="0" fontId="13" fillId="0" borderId="0"/>
    <xf numFmtId="0" fontId="11" fillId="0" borderId="0"/>
    <xf numFmtId="0" fontId="11" fillId="0" borderId="0"/>
    <xf numFmtId="0" fontId="13" fillId="0" borderId="0"/>
    <xf numFmtId="0" fontId="32" fillId="0" borderId="0" applyNumberFormat="0" applyFont="0" applyFill="0" applyBorder="0" applyProtection="0"/>
    <xf numFmtId="0" fontId="11" fillId="0" borderId="0"/>
    <xf numFmtId="0" fontId="13" fillId="0" borderId="0"/>
    <xf numFmtId="0" fontId="13" fillId="0" borderId="0"/>
    <xf numFmtId="0" fontId="13"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3" fillId="0" borderId="0">
      <alignment horizontal="justify" vertical="top"/>
    </xf>
    <xf numFmtId="0" fontId="13" fillId="0" borderId="0"/>
    <xf numFmtId="0" fontId="34" fillId="0" borderId="0"/>
    <xf numFmtId="0" fontId="34" fillId="0" borderId="0"/>
    <xf numFmtId="0" fontId="1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xf numFmtId="0" fontId="1" fillId="0" borderId="0"/>
    <xf numFmtId="0" fontId="31" fillId="0" borderId="0"/>
    <xf numFmtId="0" fontId="34" fillId="0" borderId="0"/>
    <xf numFmtId="0" fontId="11"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 fillId="0" borderId="0"/>
    <xf numFmtId="0" fontId="11" fillId="0" borderId="0"/>
    <xf numFmtId="0" fontId="11" fillId="0" borderId="0"/>
    <xf numFmtId="0" fontId="11" fillId="0" borderId="0"/>
    <xf numFmtId="0" fontId="35" fillId="0" borderId="0"/>
    <xf numFmtId="0" fontId="36" fillId="0" borderId="0"/>
    <xf numFmtId="0" fontId="36" fillId="0" borderId="0"/>
    <xf numFmtId="0" fontId="1" fillId="0" borderId="0"/>
    <xf numFmtId="0" fontId="11" fillId="0" borderId="0"/>
    <xf numFmtId="0" fontId="32" fillId="0" borderId="0"/>
    <xf numFmtId="0" fontId="11" fillId="0" borderId="0"/>
    <xf numFmtId="0" fontId="1" fillId="0" borderId="0"/>
    <xf numFmtId="0" fontId="3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171" fontId="40" fillId="0" borderId="0"/>
    <xf numFmtId="171" fontId="41" fillId="0" borderId="0"/>
    <xf numFmtId="0" fontId="11" fillId="0" borderId="0"/>
    <xf numFmtId="0" fontId="11" fillId="11" borderId="13" applyNumberFormat="0" applyAlignment="0" applyProtection="0"/>
    <xf numFmtId="0" fontId="11" fillId="11" borderId="13" applyNumberFormat="0" applyAlignment="0" applyProtection="0"/>
    <xf numFmtId="0" fontId="11" fillId="11" borderId="13" applyNumberFormat="0" applyAlignment="0" applyProtection="0"/>
    <xf numFmtId="0" fontId="11" fillId="11" borderId="13" applyNumberFormat="0" applyAlignment="0" applyProtection="0"/>
    <xf numFmtId="0" fontId="11" fillId="11" borderId="13" applyNumberFormat="0" applyAlignment="0" applyProtection="0"/>
    <xf numFmtId="0" fontId="11" fillId="11" borderId="13" applyNumberFormat="0" applyAlignment="0" applyProtection="0"/>
    <xf numFmtId="0" fontId="11" fillId="11" borderId="13" applyNumberFormat="0" applyAlignment="0" applyProtection="0"/>
    <xf numFmtId="0" fontId="11" fillId="11" borderId="13" applyNumberFormat="0" applyAlignment="0" applyProtection="0"/>
    <xf numFmtId="0" fontId="11" fillId="11" borderId="13" applyNumberFormat="0" applyAlignment="0" applyProtection="0"/>
    <xf numFmtId="0" fontId="11" fillId="11" borderId="13" applyNumberFormat="0" applyAlignment="0" applyProtection="0"/>
    <xf numFmtId="0" fontId="11" fillId="11" borderId="13" applyNumberFormat="0" applyAlignment="0" applyProtection="0"/>
    <xf numFmtId="0" fontId="11" fillId="11" borderId="13" applyNumberFormat="0" applyAlignment="0" applyProtection="0"/>
    <xf numFmtId="0" fontId="11" fillId="11" borderId="13" applyNumberFormat="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0" fontId="11" fillId="11" borderId="13" applyNumberFormat="0" applyAlignment="0" applyProtection="0"/>
    <xf numFmtId="0" fontId="11" fillId="11" borderId="13" applyNumberFormat="0" applyAlignment="0" applyProtection="0"/>
    <xf numFmtId="0" fontId="13" fillId="11" borderId="13" applyNumberFormat="0" applyAlignment="0" applyProtection="0"/>
    <xf numFmtId="0" fontId="13" fillId="11" borderId="13" applyNumberFormat="0" applyAlignment="0" applyProtection="0"/>
    <xf numFmtId="0" fontId="13" fillId="11" borderId="13" applyNumberFormat="0" applyAlignment="0" applyProtection="0"/>
    <xf numFmtId="0" fontId="21" fillId="0" borderId="0" applyNumberFormat="0" applyFill="0" applyBorder="0" applyAlignment="0" applyProtection="0"/>
    <xf numFmtId="0" fontId="20" fillId="26" borderId="8" applyNumberFormat="0" applyAlignment="0" applyProtection="0"/>
    <xf numFmtId="0" fontId="20" fillId="26" borderId="8" applyNumberFormat="0" applyAlignment="0" applyProtection="0"/>
    <xf numFmtId="0" fontId="20" fillId="26" borderId="8" applyNumberFormat="0" applyAlignment="0" applyProtection="0"/>
    <xf numFmtId="0" fontId="20" fillId="26" borderId="8" applyNumberFormat="0" applyAlignment="0" applyProtection="0"/>
    <xf numFmtId="0" fontId="20" fillId="26" borderId="8" applyNumberFormat="0" applyAlignment="0" applyProtection="0"/>
    <xf numFmtId="0" fontId="20" fillId="26" borderId="8" applyNumberFormat="0" applyAlignment="0" applyProtection="0"/>
    <xf numFmtId="0" fontId="20" fillId="26" borderId="8" applyNumberFormat="0" applyAlignment="0" applyProtection="0"/>
    <xf numFmtId="0" fontId="20" fillId="26" borderId="8" applyNumberFormat="0" applyAlignment="0" applyProtection="0"/>
    <xf numFmtId="0" fontId="20" fillId="26" borderId="8" applyNumberFormat="0" applyAlignment="0" applyProtection="0"/>
    <xf numFmtId="0" fontId="20" fillId="26" borderId="8" applyNumberFormat="0" applyAlignment="0" applyProtection="0"/>
    <xf numFmtId="0" fontId="20" fillId="26" borderId="8" applyNumberFormat="0" applyAlignment="0" applyProtection="0"/>
    <xf numFmtId="0" fontId="20" fillId="26" borderId="8" applyNumberFormat="0" applyAlignment="0" applyProtection="0"/>
    <xf numFmtId="0" fontId="14" fillId="0" borderId="0" applyNumberFormat="0" applyFill="0" applyBorder="0" applyAlignment="0" applyProtection="0"/>
    <xf numFmtId="0" fontId="42" fillId="0" borderId="0" applyBorder="0" applyProtection="0">
      <alignment vertical="top" wrapText="1"/>
    </xf>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3" fillId="0" borderId="14" applyNumberFormat="0" applyFill="0" applyAlignment="0" applyProtection="0"/>
    <xf numFmtId="0" fontId="38" fillId="0" borderId="15" applyNumberFormat="0" applyFill="0" applyAlignment="0" applyProtection="0"/>
    <xf numFmtId="0" fontId="7" fillId="27" borderId="2" applyNumberFormat="0" applyAlignment="0" applyProtection="0"/>
    <xf numFmtId="0" fontId="7" fillId="27" borderId="2" applyNumberFormat="0" applyAlignment="0" applyProtection="0"/>
    <xf numFmtId="49" fontId="44" fillId="28" borderId="16">
      <alignment horizontal="center" vertical="top" wrapText="1"/>
    </xf>
    <xf numFmtId="49" fontId="44" fillId="28" borderId="17">
      <alignment horizontal="center" vertical="top" wrapText="1"/>
    </xf>
    <xf numFmtId="49" fontId="44" fillId="28" borderId="16">
      <alignment horizontal="center" vertical="top" wrapText="1"/>
    </xf>
    <xf numFmtId="0" fontId="45" fillId="28" borderId="1" applyNumberFormat="0" applyAlignment="0" applyProtection="0"/>
    <xf numFmtId="0" fontId="45" fillId="28" borderId="1" applyNumberFormat="0" applyAlignment="0" applyProtection="0"/>
    <xf numFmtId="0" fontId="45" fillId="28" borderId="1" applyNumberFormat="0" applyAlignment="0" applyProtection="0"/>
    <xf numFmtId="0" fontId="46" fillId="28" borderId="1" applyNumberFormat="0" applyAlignment="0" applyProtection="0"/>
    <xf numFmtId="0" fontId="46" fillId="28" borderId="1" applyNumberFormat="0" applyAlignment="0" applyProtection="0"/>
    <xf numFmtId="0" fontId="46" fillId="28" borderId="1" applyNumberFormat="0" applyAlignment="0" applyProtection="0"/>
    <xf numFmtId="4" fontId="11" fillId="0" borderId="18" applyAlignment="0"/>
    <xf numFmtId="4" fontId="11" fillId="0" borderId="18" applyAlignment="0"/>
    <xf numFmtId="4" fontId="11" fillId="0" borderId="18" applyAlignment="0"/>
    <xf numFmtId="4" fontId="11" fillId="0" borderId="18" applyAlignment="0"/>
    <xf numFmtId="4" fontId="11" fillId="0" borderId="18" applyAlignment="0"/>
    <xf numFmtId="4" fontId="11" fillId="0" borderId="18" applyAlignment="0"/>
    <xf numFmtId="4" fontId="11" fillId="0" borderId="18" applyAlignment="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2" fillId="0" borderId="0"/>
    <xf numFmtId="0" fontId="13" fillId="0" borderId="0"/>
    <xf numFmtId="0" fontId="2" fillId="0" borderId="0"/>
    <xf numFmtId="0" fontId="2" fillId="0" borderId="0"/>
    <xf numFmtId="0" fontId="1"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7" fontId="8" fillId="0" borderId="0" applyFill="0" applyBorder="0" applyAlignment="0" applyProtection="0"/>
    <xf numFmtId="165" fontId="13"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13" fillId="0" borderId="0" applyFont="0" applyFill="0" applyBorder="0" applyAlignment="0" applyProtection="0"/>
    <xf numFmtId="165" fontId="11" fillId="0" borderId="0" applyFill="0" applyBorder="0" applyAlignment="0" applyProtection="0"/>
    <xf numFmtId="167" fontId="11"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5" fontId="13" fillId="0" borderId="0" applyFont="0" applyFill="0" applyBorder="0" applyAlignment="0" applyProtection="0"/>
    <xf numFmtId="165" fontId="1" fillId="0" borderId="0" applyFont="0" applyFill="0" applyBorder="0" applyAlignment="0" applyProtection="0"/>
    <xf numFmtId="167" fontId="11" fillId="0" borderId="0" applyFill="0" applyBorder="0" applyAlignment="0" applyProtection="0"/>
    <xf numFmtId="167" fontId="8" fillId="0" borderId="0" applyFill="0" applyBorder="0" applyAlignment="0" applyProtection="0"/>
    <xf numFmtId="165" fontId="13" fillId="0" borderId="0" applyFont="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7" fontId="8" fillId="0" borderId="0" applyFill="0" applyBorder="0" applyAlignment="0" applyProtection="0"/>
    <xf numFmtId="165" fontId="34" fillId="0" borderId="0" applyFont="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6" fontId="11"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13" fillId="0" borderId="0" applyFont="0" applyFill="0" applyBorder="0" applyAlignment="0" applyProtection="0"/>
    <xf numFmtId="166" fontId="8" fillId="0" borderId="0" applyFill="0" applyBorder="0" applyAlignment="0" applyProtection="0"/>
    <xf numFmtId="164" fontId="13" fillId="0" borderId="0" applyFont="0" applyFill="0" applyBorder="0" applyAlignment="0" applyProtection="0"/>
    <xf numFmtId="170" fontId="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166" fontId="13" fillId="0" borderId="0" applyFill="0" applyBorder="0" applyAlignment="0" applyProtection="0"/>
    <xf numFmtId="173" fontId="8" fillId="0" borderId="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166" fontId="8" fillId="0" borderId="0" applyFill="0" applyBorder="0" applyAlignment="0" applyProtection="0"/>
    <xf numFmtId="164" fontId="1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170" fontId="13" fillId="0" borderId="0" applyFill="0" applyBorder="0" applyAlignment="0" applyProtection="0"/>
    <xf numFmtId="170" fontId="13" fillId="0" borderId="0" applyFill="0" applyBorder="0" applyAlignment="0" applyProtection="0"/>
    <xf numFmtId="170" fontId="13" fillId="0" borderId="0" applyFill="0" applyBorder="0" applyAlignment="0" applyProtection="0"/>
    <xf numFmtId="170" fontId="13" fillId="0" borderId="0" applyFill="0" applyBorder="0" applyAlignment="0" applyProtection="0"/>
    <xf numFmtId="170" fontId="13" fillId="0" borderId="0" applyFill="0" applyBorder="0" applyAlignment="0" applyProtection="0"/>
    <xf numFmtId="170" fontId="13" fillId="0" borderId="0" applyFill="0" applyBorder="0" applyAlignment="0" applyProtection="0"/>
    <xf numFmtId="170" fontId="13" fillId="0" borderId="0" applyFill="0" applyBorder="0" applyAlignment="0" applyProtection="0"/>
    <xf numFmtId="170" fontId="1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66" fontId="11" fillId="0" borderId="0" applyFill="0" applyBorder="0" applyAlignment="0" applyProtection="0"/>
    <xf numFmtId="173" fontId="8" fillId="0" borderId="0" applyFill="0" applyBorder="0" applyAlignment="0" applyProtection="0"/>
    <xf numFmtId="174" fontId="13"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74" fontId="13"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170" fontId="13" fillId="0" borderId="0" applyFill="0" applyBorder="0" applyAlignment="0" applyProtection="0"/>
    <xf numFmtId="170" fontId="13"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8" fillId="0" borderId="0" applyFill="0" applyBorder="0" applyAlignment="0" applyProtection="0"/>
    <xf numFmtId="173" fontId="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4" fontId="31" fillId="0" borderId="0" applyFont="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6" fontId="11"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6" fontId="8" fillId="0" borderId="0" applyFill="0" applyBorder="0" applyAlignment="0" applyProtection="0"/>
    <xf numFmtId="164" fontId="34" fillId="0" borderId="0" applyFont="0" applyFill="0" applyBorder="0" applyAlignment="0" applyProtection="0"/>
    <xf numFmtId="166" fontId="11" fillId="0" borderId="0" applyFill="0" applyBorder="0" applyAlignment="0" applyProtection="0"/>
    <xf numFmtId="166" fontId="11" fillId="0" borderId="0" applyFill="0" applyBorder="0" applyAlignment="0" applyProtection="0"/>
    <xf numFmtId="0" fontId="19" fillId="8" borderId="1" applyNumberFormat="0" applyAlignment="0" applyProtection="0"/>
    <xf numFmtId="0" fontId="19" fillId="8" borderId="1" applyNumberFormat="0" applyAlignment="0" applyProtection="0"/>
    <xf numFmtId="0" fontId="19" fillId="8" borderId="1" applyNumberFormat="0" applyAlignment="0" applyProtection="0"/>
    <xf numFmtId="0" fontId="19" fillId="6" borderId="1" applyNumberFormat="0" applyAlignment="0" applyProtection="0"/>
    <xf numFmtId="0" fontId="19" fillId="6" borderId="1" applyNumberFormat="0" applyAlignment="0" applyProtection="0"/>
    <xf numFmtId="0" fontId="48" fillId="0" borderId="20" applyNumberFormat="0" applyFill="0" applyAlignment="0" applyProtection="0"/>
    <xf numFmtId="0" fontId="48" fillId="0" borderId="20"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9" fillId="0" borderId="0"/>
    <xf numFmtId="165" fontId="11" fillId="0" borderId="0" applyFont="0" applyFill="0" applyBorder="0" applyAlignment="0" applyProtection="0"/>
    <xf numFmtId="43" fontId="11" fillId="0" borderId="0" applyFont="0" applyFill="0" applyBorder="0" applyAlignment="0" applyProtection="0"/>
  </cellStyleXfs>
  <cellXfs count="37">
    <xf numFmtId="0" fontId="0" fillId="0" borderId="0" xfId="0"/>
    <xf numFmtId="0" fontId="50" fillId="0" borderId="0" xfId="0" applyFont="1"/>
    <xf numFmtId="0" fontId="50" fillId="32" borderId="0" xfId="0" applyFont="1" applyFill="1"/>
    <xf numFmtId="0" fontId="50" fillId="0" borderId="0" xfId="0" applyFont="1" applyAlignment="1">
      <alignment wrapText="1"/>
    </xf>
    <xf numFmtId="0" fontId="51" fillId="0" borderId="0" xfId="0" applyFont="1" applyAlignment="1">
      <alignment wrapText="1"/>
    </xf>
    <xf numFmtId="49" fontId="52" fillId="0" borderId="0" xfId="515" applyNumberFormat="1" applyFont="1" applyAlignment="1">
      <alignment vertical="top" wrapText="1"/>
    </xf>
    <xf numFmtId="49" fontId="52" fillId="0" borderId="0" xfId="1" applyNumberFormat="1" applyFont="1" applyAlignment="1">
      <alignment vertical="top" wrapText="1"/>
    </xf>
    <xf numFmtId="49" fontId="52" fillId="0" borderId="0" xfId="515" applyNumberFormat="1" applyFont="1" applyFill="1" applyAlignment="1">
      <alignment vertical="top" wrapText="1"/>
    </xf>
    <xf numFmtId="0" fontId="52" fillId="0" borderId="0" xfId="689" applyFont="1" applyBorder="1" applyAlignment="1">
      <alignment horizontal="left" vertical="center" wrapText="1"/>
    </xf>
    <xf numFmtId="0" fontId="52" fillId="0" borderId="0" xfId="689" applyFont="1" applyBorder="1" applyAlignment="1">
      <alignment horizontal="center" vertical="center"/>
    </xf>
    <xf numFmtId="2" fontId="52" fillId="0" borderId="0" xfId="689" applyNumberFormat="1" applyFont="1" applyBorder="1" applyAlignment="1">
      <alignment vertical="center"/>
    </xf>
    <xf numFmtId="0" fontId="52" fillId="0" borderId="0" xfId="689" applyFont="1"/>
    <xf numFmtId="0" fontId="53" fillId="0" borderId="0" xfId="1732" applyFont="1" applyFill="1" applyBorder="1" applyAlignment="1">
      <alignment horizontal="left" vertical="center"/>
    </xf>
    <xf numFmtId="4" fontId="53" fillId="0" borderId="0" xfId="1732" applyNumberFormat="1" applyFont="1" applyFill="1" applyBorder="1" applyAlignment="1">
      <alignment horizontal="center" vertical="center" wrapText="1"/>
    </xf>
    <xf numFmtId="4" fontId="53" fillId="0" borderId="0" xfId="1732" applyNumberFormat="1" applyFont="1" applyFill="1" applyBorder="1" applyAlignment="1">
      <alignment vertical="center" wrapText="1"/>
    </xf>
    <xf numFmtId="0" fontId="52" fillId="0" borderId="0" xfId="689" applyFont="1" applyBorder="1" applyAlignment="1">
      <alignment vertical="center"/>
    </xf>
    <xf numFmtId="0" fontId="52" fillId="0" borderId="0" xfId="689" applyNumberFormat="1" applyFont="1" applyBorder="1" applyAlignment="1">
      <alignment horizontal="left" vertical="center" wrapText="1"/>
    </xf>
    <xf numFmtId="0" fontId="55" fillId="0" borderId="0" xfId="689" applyFont="1" applyBorder="1" applyAlignment="1">
      <alignment vertical="center"/>
    </xf>
    <xf numFmtId="176" fontId="50" fillId="0" borderId="0" xfId="0" applyNumberFormat="1" applyFont="1" applyAlignment="1">
      <alignment horizontal="right"/>
    </xf>
    <xf numFmtId="176" fontId="52" fillId="0" borderId="0" xfId="1734" applyNumberFormat="1" applyFont="1" applyBorder="1" applyAlignment="1">
      <alignment horizontal="right" vertical="center"/>
    </xf>
    <xf numFmtId="176" fontId="53" fillId="0" borderId="0" xfId="1732" applyNumberFormat="1" applyFont="1" applyFill="1" applyBorder="1" applyAlignment="1">
      <alignment horizontal="right" vertical="center" wrapText="1"/>
    </xf>
    <xf numFmtId="176" fontId="53" fillId="0" borderId="0" xfId="1732" applyNumberFormat="1" applyFont="1" applyBorder="1" applyAlignment="1">
      <alignment horizontal="right" vertical="center"/>
    </xf>
    <xf numFmtId="176" fontId="52" fillId="0" borderId="0" xfId="689" applyNumberFormat="1" applyFont="1" applyAlignment="1">
      <alignment horizontal="right" vertical="center"/>
    </xf>
    <xf numFmtId="176" fontId="52" fillId="0" borderId="0" xfId="689" applyNumberFormat="1" applyFont="1" applyBorder="1" applyAlignment="1">
      <alignment horizontal="right" vertical="center"/>
    </xf>
    <xf numFmtId="176" fontId="55" fillId="0" borderId="0" xfId="689" applyNumberFormat="1" applyFont="1" applyBorder="1" applyAlignment="1">
      <alignment horizontal="right" vertical="center"/>
    </xf>
    <xf numFmtId="0" fontId="50" fillId="0" borderId="0" xfId="0" applyFont="1" applyAlignment="1">
      <alignment vertical="top"/>
    </xf>
    <xf numFmtId="0" fontId="52" fillId="0" borderId="0" xfId="1732" applyNumberFormat="1" applyFont="1" applyFill="1" applyBorder="1" applyAlignment="1">
      <alignment horizontal="center" vertical="top" wrapText="1"/>
    </xf>
    <xf numFmtId="0" fontId="52" fillId="0" borderId="0" xfId="689" applyFont="1" applyAlignment="1">
      <alignment vertical="top"/>
    </xf>
    <xf numFmtId="175" fontId="52" fillId="0" borderId="0" xfId="1732" applyNumberFormat="1" applyFont="1" applyFill="1" applyBorder="1" applyAlignment="1">
      <alignment horizontal="center" vertical="top" wrapText="1"/>
    </xf>
    <xf numFmtId="0" fontId="54" fillId="0" borderId="0" xfId="689" applyFont="1" applyBorder="1" applyAlignment="1">
      <alignment horizontal="center" vertical="top"/>
    </xf>
    <xf numFmtId="0" fontId="52" fillId="0" borderId="0" xfId="689" applyFont="1" applyBorder="1" applyAlignment="1">
      <alignment vertical="top"/>
    </xf>
    <xf numFmtId="0" fontId="52" fillId="0" borderId="0" xfId="689" applyFont="1" applyBorder="1" applyAlignment="1">
      <alignment horizontal="center" vertical="top"/>
    </xf>
    <xf numFmtId="175" fontId="52" fillId="0" borderId="0" xfId="1732" applyNumberFormat="1" applyFont="1" applyFill="1" applyBorder="1" applyAlignment="1">
      <alignment horizontal="left" vertical="top"/>
    </xf>
    <xf numFmtId="0" fontId="56" fillId="0" borderId="0" xfId="0" applyFont="1"/>
    <xf numFmtId="176" fontId="56" fillId="0" borderId="0" xfId="0" applyNumberFormat="1" applyFont="1" applyAlignment="1">
      <alignment horizontal="right"/>
    </xf>
    <xf numFmtId="9" fontId="50" fillId="0" borderId="0" xfId="0" applyNumberFormat="1" applyFont="1"/>
    <xf numFmtId="0" fontId="50" fillId="0" borderId="0" xfId="0" applyFont="1" applyAlignment="1">
      <alignment horizontal="center"/>
    </xf>
  </cellXfs>
  <cellStyles count="1735">
    <cellStyle name=" 1" xfId="5"/>
    <cellStyle name=" 1 2" xfId="6"/>
    <cellStyle name="20 % – Poudarek1 2" xfId="7"/>
    <cellStyle name="20 % – Poudarek1 2 2" xfId="8"/>
    <cellStyle name="20 % – Poudarek1 2 2 2" xfId="9"/>
    <cellStyle name="20 % – Poudarek1 2 3" xfId="10"/>
    <cellStyle name="20 % – Poudarek1 2 4" xfId="11"/>
    <cellStyle name="20 % – Poudarek1 3" xfId="12"/>
    <cellStyle name="20 % – Poudarek1 3 2" xfId="13"/>
    <cellStyle name="20 % – Poudarek1 3 2 2" xfId="14"/>
    <cellStyle name="20 % – Poudarek1 3 3" xfId="15"/>
    <cellStyle name="20 % – Poudarek1 3 4" xfId="16"/>
    <cellStyle name="20 % – Poudarek2 2" xfId="17"/>
    <cellStyle name="20 % – Poudarek2 2 2" xfId="18"/>
    <cellStyle name="20 % – Poudarek2 2 2 2" xfId="19"/>
    <cellStyle name="20 % – Poudarek2 2 3" xfId="20"/>
    <cellStyle name="20 % – Poudarek2 2 4" xfId="21"/>
    <cellStyle name="20 % – Poudarek2 3" xfId="22"/>
    <cellStyle name="20 % – Poudarek2 3 2" xfId="23"/>
    <cellStyle name="20 % – Poudarek2 3 2 2" xfId="24"/>
    <cellStyle name="20 % – Poudarek2 3 3" xfId="25"/>
    <cellStyle name="20 % – Poudarek2 3 4" xfId="26"/>
    <cellStyle name="20 % – Poudarek3 2" xfId="27"/>
    <cellStyle name="20 % – Poudarek3 2 2" xfId="28"/>
    <cellStyle name="20 % – Poudarek3 2 3" xfId="29"/>
    <cellStyle name="20 % – Poudarek4 2" xfId="30"/>
    <cellStyle name="20 % – Poudarek4 2 2" xfId="31"/>
    <cellStyle name="20 % – Poudarek4 2 2 2" xfId="32"/>
    <cellStyle name="20 % – Poudarek4 2 3" xfId="33"/>
    <cellStyle name="20 % – Poudarek4 2 4" xfId="34"/>
    <cellStyle name="20 % – Poudarek4 3" xfId="35"/>
    <cellStyle name="20 % – Poudarek4 3 2" xfId="36"/>
    <cellStyle name="20 % – Poudarek4 3 3" xfId="37"/>
    <cellStyle name="20 % – Poudarek5 2" xfId="38"/>
    <cellStyle name="20 % – Poudarek5 2 2" xfId="39"/>
    <cellStyle name="20 % – Poudarek5 2 2 2" xfId="40"/>
    <cellStyle name="20 % – Poudarek5 2 3" xfId="41"/>
    <cellStyle name="20 % – Poudarek5 2 4" xfId="42"/>
    <cellStyle name="20 % – Poudarek5 3" xfId="43"/>
    <cellStyle name="20 % – Poudarek5 3 2" xfId="44"/>
    <cellStyle name="20 % – Poudarek5 3 2 2" xfId="45"/>
    <cellStyle name="20 % – Poudarek5 3 3" xfId="46"/>
    <cellStyle name="20 % – Poudarek5 3 4" xfId="47"/>
    <cellStyle name="20 % – Poudarek6 2" xfId="48"/>
    <cellStyle name="20 % – Poudarek6 2 2" xfId="49"/>
    <cellStyle name="20 % – Poudarek6 2 2 2" xfId="50"/>
    <cellStyle name="20 % – Poudarek6 2 3" xfId="51"/>
    <cellStyle name="20 % – Poudarek6 2 4" xfId="52"/>
    <cellStyle name="20 % – Poudarek6 3" xfId="53"/>
    <cellStyle name="20 % – Poudarek6 3 2" xfId="54"/>
    <cellStyle name="20 % – Poudarek6 3 3" xfId="55"/>
    <cellStyle name="20% - Accent1 1" xfId="56"/>
    <cellStyle name="20% - Accent1 1 2" xfId="57"/>
    <cellStyle name="20% - Accent1 1 4" xfId="58"/>
    <cellStyle name="20% - Accent1 1 4 2" xfId="59"/>
    <cellStyle name="20% - Accent1 1 4 3" xfId="60"/>
    <cellStyle name="20% - Accent1 2" xfId="61"/>
    <cellStyle name="20% - Accent1 2 2" xfId="62"/>
    <cellStyle name="20% - Accent1 3" xfId="63"/>
    <cellStyle name="20% - Accent1 3 2" xfId="64"/>
    <cellStyle name="20% - Accent1 4" xfId="65"/>
    <cellStyle name="20% - Accent1 4 2" xfId="66"/>
    <cellStyle name="20% - Accent1 5" xfId="67"/>
    <cellStyle name="20% - Accent1 5 2" xfId="68"/>
    <cellStyle name="20% - Accent1 6" xfId="69"/>
    <cellStyle name="20% - Accent1 6 2" xfId="70"/>
    <cellStyle name="20% - Accent2 1" xfId="71"/>
    <cellStyle name="20% - Accent2 2" xfId="72"/>
    <cellStyle name="20% - Accent2 3" xfId="73"/>
    <cellStyle name="20% - Accent2 4" xfId="74"/>
    <cellStyle name="20% - Accent2 5" xfId="75"/>
    <cellStyle name="20% - Accent2 6" xfId="76"/>
    <cellStyle name="20% - Accent3 1" xfId="77"/>
    <cellStyle name="20% - Accent3 1 2" xfId="78"/>
    <cellStyle name="20% - Accent3 2" xfId="79"/>
    <cellStyle name="20% - Accent3 2 2" xfId="80"/>
    <cellStyle name="20% - Accent3 3" xfId="81"/>
    <cellStyle name="20% - Accent3 3 2" xfId="82"/>
    <cellStyle name="20% - Accent3 4" xfId="83"/>
    <cellStyle name="20% - Accent3 4 2" xfId="84"/>
    <cellStyle name="20% - Accent3 5" xfId="85"/>
    <cellStyle name="20% - Accent3 5 2" xfId="86"/>
    <cellStyle name="20% - Accent3 6" xfId="87"/>
    <cellStyle name="20% - Accent3 6 2" xfId="88"/>
    <cellStyle name="20% - Accent4 1" xfId="89"/>
    <cellStyle name="20% - Accent4 1 2" xfId="90"/>
    <cellStyle name="20% - Accent4 2" xfId="91"/>
    <cellStyle name="20% - Accent4 2 2" xfId="92"/>
    <cellStyle name="20% - Accent4 3" xfId="93"/>
    <cellStyle name="20% - Accent4 3 2" xfId="94"/>
    <cellStyle name="20% - Accent4 4" xfId="95"/>
    <cellStyle name="20% - Accent4 4 2" xfId="96"/>
    <cellStyle name="20% - Accent4 5" xfId="97"/>
    <cellStyle name="20% - Accent4 5 2" xfId="98"/>
    <cellStyle name="20% - Accent4 6" xfId="99"/>
    <cellStyle name="20% - Accent4 6 2" xfId="100"/>
    <cellStyle name="20% - Accent5 1" xfId="101"/>
    <cellStyle name="20% - Accent5 1 2" xfId="102"/>
    <cellStyle name="20% - Accent5 2" xfId="103"/>
    <cellStyle name="20% - Accent5 2 2" xfId="104"/>
    <cellStyle name="20% - Accent5 3" xfId="105"/>
    <cellStyle name="20% - Accent5 3 2" xfId="106"/>
    <cellStyle name="20% - Accent5 4" xfId="107"/>
    <cellStyle name="20% - Accent5 4 2" xfId="108"/>
    <cellStyle name="20% - Accent5 5" xfId="109"/>
    <cellStyle name="20% - Accent5 5 2" xfId="110"/>
    <cellStyle name="20% - Accent5 6" xfId="111"/>
    <cellStyle name="20% - Accent5 6 2" xfId="112"/>
    <cellStyle name="20% - Accent6 1" xfId="113"/>
    <cellStyle name="20% - Accent6 1 2" xfId="114"/>
    <cellStyle name="20% - Accent6 2" xfId="115"/>
    <cellStyle name="20% - Accent6 2 2" xfId="116"/>
    <cellStyle name="20% - Accent6 3" xfId="117"/>
    <cellStyle name="20% - Accent6 3 2" xfId="118"/>
    <cellStyle name="20% - Accent6 4" xfId="119"/>
    <cellStyle name="20% - Accent6 4 2" xfId="120"/>
    <cellStyle name="20% - Accent6 5" xfId="121"/>
    <cellStyle name="20% - Accent6 5 2" xfId="122"/>
    <cellStyle name="20% - Accent6 6" xfId="123"/>
    <cellStyle name="20% - Accent6 6 2" xfId="124"/>
    <cellStyle name="40 % – Poudarek1 2" xfId="125"/>
    <cellStyle name="40 % – Poudarek1 2 2" xfId="126"/>
    <cellStyle name="40 % – Poudarek1 2 3" xfId="127"/>
    <cellStyle name="40 % – Poudarek2 2" xfId="128"/>
    <cellStyle name="40 % – Poudarek2 2 2" xfId="129"/>
    <cellStyle name="40 % – Poudarek2 2 3" xfId="130"/>
    <cellStyle name="40 % – Poudarek3 2" xfId="131"/>
    <cellStyle name="40 % – Poudarek3 2 2" xfId="132"/>
    <cellStyle name="40 % – Poudarek3 2 2 2" xfId="133"/>
    <cellStyle name="40 % – Poudarek3 2 3" xfId="134"/>
    <cellStyle name="40 % – Poudarek3 2 4" xfId="135"/>
    <cellStyle name="40 % – Poudarek4 2" xfId="136"/>
    <cellStyle name="40 % – Poudarek4 2 2" xfId="137"/>
    <cellStyle name="40 % – Poudarek4 2 2 2" xfId="138"/>
    <cellStyle name="40 % – Poudarek4 2 3" xfId="139"/>
    <cellStyle name="40 % – Poudarek4 2 4" xfId="140"/>
    <cellStyle name="40 % – Poudarek4 3" xfId="141"/>
    <cellStyle name="40 % – Poudarek4 3 2" xfId="142"/>
    <cellStyle name="40 % – Poudarek4 3 3" xfId="143"/>
    <cellStyle name="40 % – Poudarek5 2" xfId="144"/>
    <cellStyle name="40 % – Poudarek5 2 2" xfId="145"/>
    <cellStyle name="40 % – Poudarek5 2 3" xfId="146"/>
    <cellStyle name="40 % – Poudarek6 2" xfId="147"/>
    <cellStyle name="40 % – Poudarek6 2 2" xfId="148"/>
    <cellStyle name="40 % – Poudarek6 2 2 2" xfId="149"/>
    <cellStyle name="40 % – Poudarek6 2 3" xfId="150"/>
    <cellStyle name="40 % – Poudarek6 2 4" xfId="151"/>
    <cellStyle name="40 % – Poudarek6 3" xfId="152"/>
    <cellStyle name="40 % – Poudarek6 3 2" xfId="153"/>
    <cellStyle name="40 % – Poudarek6 3 2 2" xfId="154"/>
    <cellStyle name="40 % – Poudarek6 3 3" xfId="155"/>
    <cellStyle name="40 % – Poudarek6 3 4" xfId="156"/>
    <cellStyle name="40% - Accent1 1" xfId="157"/>
    <cellStyle name="40% - Accent1 1 2" xfId="158"/>
    <cellStyle name="40% - Accent1 2" xfId="159"/>
    <cellStyle name="40% - Accent1 2 2" xfId="160"/>
    <cellStyle name="40% - Accent1 3" xfId="161"/>
    <cellStyle name="40% - Accent1 3 2" xfId="162"/>
    <cellStyle name="40% - Accent1 4" xfId="163"/>
    <cellStyle name="40% - Accent1 4 2" xfId="164"/>
    <cellStyle name="40% - Accent1 5" xfId="165"/>
    <cellStyle name="40% - Accent1 5 2" xfId="166"/>
    <cellStyle name="40% - Accent1 6" xfId="167"/>
    <cellStyle name="40% - Accent1 6 2" xfId="168"/>
    <cellStyle name="40% - Accent2 1" xfId="169"/>
    <cellStyle name="40% - Accent2 2" xfId="170"/>
    <cellStyle name="40% - Accent2 3" xfId="171"/>
    <cellStyle name="40% - Accent2 4" xfId="172"/>
    <cellStyle name="40% - Accent2 5" xfId="173"/>
    <cellStyle name="40% - Accent2 6" xfId="174"/>
    <cellStyle name="40% - Accent3 1" xfId="175"/>
    <cellStyle name="40% - Accent3 2" xfId="176"/>
    <cellStyle name="40% - Accent3 3" xfId="177"/>
    <cellStyle name="40% - Accent3 4" xfId="178"/>
    <cellStyle name="40% - Accent3 5" xfId="179"/>
    <cellStyle name="40% - Accent3 6" xfId="180"/>
    <cellStyle name="40% - Accent4 1" xfId="181"/>
    <cellStyle name="40% - Accent4 1 2" xfId="182"/>
    <cellStyle name="40% - Accent4 2" xfId="183"/>
    <cellStyle name="40% - Accent4 2 2" xfId="184"/>
    <cellStyle name="40% - Accent4 3" xfId="185"/>
    <cellStyle name="40% - Accent4 3 2" xfId="186"/>
    <cellStyle name="40% - Accent4 4" xfId="187"/>
    <cellStyle name="40% - Accent4 4 2" xfId="188"/>
    <cellStyle name="40% - Accent4 5" xfId="189"/>
    <cellStyle name="40% - Accent4 5 2" xfId="190"/>
    <cellStyle name="40% - Accent4 6" xfId="191"/>
    <cellStyle name="40% - Accent4 6 2" xfId="192"/>
    <cellStyle name="40% - Accent5 1" xfId="193"/>
    <cellStyle name="40% - Accent5 1 2" xfId="194"/>
    <cellStyle name="40% - Accent5 2" xfId="195"/>
    <cellStyle name="40% - Accent5 2 2" xfId="196"/>
    <cellStyle name="40% - Accent5 3" xfId="197"/>
    <cellStyle name="40% - Accent5 3 2" xfId="198"/>
    <cellStyle name="40% - Accent5 4" xfId="199"/>
    <cellStyle name="40% - Accent5 4 2" xfId="200"/>
    <cellStyle name="40% - Accent5 5" xfId="201"/>
    <cellStyle name="40% - Accent5 5 2" xfId="202"/>
    <cellStyle name="40% - Accent5 6" xfId="203"/>
    <cellStyle name="40% - Accent5 6 2" xfId="204"/>
    <cellStyle name="40% - Accent6 1" xfId="205"/>
    <cellStyle name="40% - Accent6 1 2" xfId="206"/>
    <cellStyle name="40% - Accent6 2" xfId="207"/>
    <cellStyle name="40% - Accent6 2 2" xfId="208"/>
    <cellStyle name="40% - Accent6 3" xfId="209"/>
    <cellStyle name="40% - Accent6 3 2" xfId="210"/>
    <cellStyle name="40% - Accent6 4" xfId="211"/>
    <cellStyle name="40% - Accent6 4 2" xfId="212"/>
    <cellStyle name="40% - Accent6 5" xfId="213"/>
    <cellStyle name="40% - Accent6 5 2" xfId="214"/>
    <cellStyle name="40% - Accent6 6" xfId="215"/>
    <cellStyle name="40% - Accent6 6 2" xfId="216"/>
    <cellStyle name="60 % – Poudarek1 2" xfId="217"/>
    <cellStyle name="60 % – Poudarek1 2 2" xfId="218"/>
    <cellStyle name="60 % – Poudarek2 2" xfId="219"/>
    <cellStyle name="60 % – Poudarek2 2 2" xfId="220"/>
    <cellStyle name="60 % – Poudarek3 2" xfId="221"/>
    <cellStyle name="60 % – Poudarek3 2 2" xfId="222"/>
    <cellStyle name="60 % – Poudarek3 2 3" xfId="223"/>
    <cellStyle name="60 % – Poudarek4 2" xfId="224"/>
    <cellStyle name="60 % – Poudarek4 2 2" xfId="225"/>
    <cellStyle name="60 % – Poudarek4 2 3" xfId="226"/>
    <cellStyle name="60 % – Poudarek5 2" xfId="227"/>
    <cellStyle name="60 % – Poudarek5 2 2" xfId="228"/>
    <cellStyle name="60 % – Poudarek5 2 3" xfId="229"/>
    <cellStyle name="60 % – Poudarek6 2" xfId="230"/>
    <cellStyle name="60 % – Poudarek6 2 2" xfId="231"/>
    <cellStyle name="60 % – Poudarek6 2 3" xfId="232"/>
    <cellStyle name="60 % – Poudarek6 3" xfId="233"/>
    <cellStyle name="60 % – Poudarek6 3 2" xfId="234"/>
    <cellStyle name="60% - Accent1 1" xfId="235"/>
    <cellStyle name="60% - Accent1 1 2" xfId="236"/>
    <cellStyle name="60% - Accent1 2" xfId="237"/>
    <cellStyle name="60% - Accent1 2 2" xfId="238"/>
    <cellStyle name="60% - Accent1 3" xfId="239"/>
    <cellStyle name="60% - Accent1 3 2" xfId="240"/>
    <cellStyle name="60% - Accent1 4" xfId="241"/>
    <cellStyle name="60% - Accent1 4 2" xfId="242"/>
    <cellStyle name="60% - Accent1 5" xfId="243"/>
    <cellStyle name="60% - Accent1 5 2" xfId="244"/>
    <cellStyle name="60% - Accent1 6" xfId="245"/>
    <cellStyle name="60% - Accent1 6 2" xfId="246"/>
    <cellStyle name="60% - Accent2 1" xfId="247"/>
    <cellStyle name="60% - Accent2 1 2" xfId="248"/>
    <cellStyle name="60% - Accent2 2" xfId="249"/>
    <cellStyle name="60% - Accent2 2 2" xfId="250"/>
    <cellStyle name="60% - Accent2 3" xfId="251"/>
    <cellStyle name="60% - Accent2 3 2" xfId="252"/>
    <cellStyle name="60% - Accent2 4" xfId="253"/>
    <cellStyle name="60% - Accent2 4 2" xfId="254"/>
    <cellStyle name="60% - Accent2 5" xfId="255"/>
    <cellStyle name="60% - Accent2 5 2" xfId="256"/>
    <cellStyle name="60% - Accent2 6" xfId="257"/>
    <cellStyle name="60% - Accent2 6 2" xfId="258"/>
    <cellStyle name="60% - Accent3 1" xfId="259"/>
    <cellStyle name="60% - Accent3 1 2" xfId="260"/>
    <cellStyle name="60% - Accent3 2" xfId="261"/>
    <cellStyle name="60% - Accent3 2 2" xfId="262"/>
    <cellStyle name="60% - Accent3 3" xfId="263"/>
    <cellStyle name="60% - Accent3 3 2" xfId="264"/>
    <cellStyle name="60% - Accent3 4" xfId="265"/>
    <cellStyle name="60% - Accent3 4 2" xfId="266"/>
    <cellStyle name="60% - Accent3 5" xfId="267"/>
    <cellStyle name="60% - Accent3 5 2" xfId="268"/>
    <cellStyle name="60% - Accent3 6" xfId="269"/>
    <cellStyle name="60% - Accent3 6 2" xfId="270"/>
    <cellStyle name="60% - Accent4 1" xfId="271"/>
    <cellStyle name="60% - Accent4 1 2" xfId="272"/>
    <cellStyle name="60% - Accent4 2" xfId="273"/>
    <cellStyle name="60% - Accent4 2 2" xfId="274"/>
    <cellStyle name="60% - Accent4 3" xfId="275"/>
    <cellStyle name="60% - Accent4 3 2" xfId="276"/>
    <cellStyle name="60% - Accent4 4" xfId="277"/>
    <cellStyle name="60% - Accent4 4 2" xfId="278"/>
    <cellStyle name="60% - Accent4 5" xfId="279"/>
    <cellStyle name="60% - Accent4 5 2" xfId="280"/>
    <cellStyle name="60% - Accent4 6" xfId="281"/>
    <cellStyle name="60% - Accent4 6 2" xfId="282"/>
    <cellStyle name="60% - Accent5 1" xfId="283"/>
    <cellStyle name="60% - Accent5 1 2" xfId="284"/>
    <cellStyle name="60% - Accent5 2" xfId="285"/>
    <cellStyle name="60% - Accent5 2 2" xfId="286"/>
    <cellStyle name="60% - Accent5 3" xfId="287"/>
    <cellStyle name="60% - Accent5 3 2" xfId="288"/>
    <cellStyle name="60% - Accent5 4" xfId="289"/>
    <cellStyle name="60% - Accent5 4 2" xfId="290"/>
    <cellStyle name="60% - Accent5 5" xfId="291"/>
    <cellStyle name="60% - Accent5 5 2" xfId="292"/>
    <cellStyle name="60% - Accent5 6" xfId="293"/>
    <cellStyle name="60% - Accent5 6 2" xfId="294"/>
    <cellStyle name="60% - Accent6 1" xfId="295"/>
    <cellStyle name="60% - Accent6 2" xfId="296"/>
    <cellStyle name="60% - Accent6 3" xfId="297"/>
    <cellStyle name="60% - Accent6 4" xfId="298"/>
    <cellStyle name="60% - Accent6 5" xfId="299"/>
    <cellStyle name="60% - Accent6 6" xfId="300"/>
    <cellStyle name="Accent1 1" xfId="301"/>
    <cellStyle name="Accent1 1 2" xfId="302"/>
    <cellStyle name="Accent1 2" xfId="303"/>
    <cellStyle name="Accent1 2 2" xfId="304"/>
    <cellStyle name="Accent1 3" xfId="305"/>
    <cellStyle name="Accent1 3 2" xfId="306"/>
    <cellStyle name="Accent1 4" xfId="307"/>
    <cellStyle name="Accent1 4 2" xfId="308"/>
    <cellStyle name="Accent1 5" xfId="309"/>
    <cellStyle name="Accent1 5 2" xfId="310"/>
    <cellStyle name="Accent1 6" xfId="311"/>
    <cellStyle name="Accent1 6 2" xfId="312"/>
    <cellStyle name="Accent1 7" xfId="313"/>
    <cellStyle name="Accent2 1" xfId="314"/>
    <cellStyle name="Accent2 1 2" xfId="315"/>
    <cellStyle name="Accent2 2" xfId="316"/>
    <cellStyle name="Accent2 2 2" xfId="317"/>
    <cellStyle name="Accent2 3" xfId="318"/>
    <cellStyle name="Accent2 3 2" xfId="319"/>
    <cellStyle name="Accent2 4" xfId="320"/>
    <cellStyle name="Accent2 4 2" xfId="321"/>
    <cellStyle name="Accent2 5" xfId="322"/>
    <cellStyle name="Accent2 5 2" xfId="323"/>
    <cellStyle name="Accent2 6" xfId="324"/>
    <cellStyle name="Accent2 6 2" xfId="325"/>
    <cellStyle name="Accent2 7" xfId="326"/>
    <cellStyle name="Accent3 1" xfId="327"/>
    <cellStyle name="Accent3 1 2" xfId="328"/>
    <cellStyle name="Accent3 2" xfId="329"/>
    <cellStyle name="Accent3 2 2" xfId="330"/>
    <cellStyle name="Accent3 3" xfId="331"/>
    <cellStyle name="Accent3 3 2" xfId="332"/>
    <cellStyle name="Accent3 4" xfId="333"/>
    <cellStyle name="Accent3 4 2" xfId="334"/>
    <cellStyle name="Accent3 5" xfId="335"/>
    <cellStyle name="Accent3 5 2" xfId="336"/>
    <cellStyle name="Accent3 6" xfId="337"/>
    <cellStyle name="Accent3 6 2" xfId="338"/>
    <cellStyle name="Accent3 7" xfId="339"/>
    <cellStyle name="Accent4 1" xfId="340"/>
    <cellStyle name="Accent4 1 2" xfId="341"/>
    <cellStyle name="Accent4 2" xfId="342"/>
    <cellStyle name="Accent4 2 2" xfId="343"/>
    <cellStyle name="Accent4 3" xfId="344"/>
    <cellStyle name="Accent4 3 2" xfId="345"/>
    <cellStyle name="Accent4 4" xfId="346"/>
    <cellStyle name="Accent4 4 2" xfId="347"/>
    <cellStyle name="Accent4 5" xfId="348"/>
    <cellStyle name="Accent4 5 2" xfId="349"/>
    <cellStyle name="Accent4 6" xfId="350"/>
    <cellStyle name="Accent4 6 2" xfId="351"/>
    <cellStyle name="Accent4 7" xfId="352"/>
    <cellStyle name="Accent5 1" xfId="353"/>
    <cellStyle name="Accent5 1 2" xfId="354"/>
    <cellStyle name="Accent5 2" xfId="355"/>
    <cellStyle name="Accent5 2 2" xfId="356"/>
    <cellStyle name="Accent5 3" xfId="357"/>
    <cellStyle name="Accent5 3 2" xfId="358"/>
    <cellStyle name="Accent5 4" xfId="359"/>
    <cellStyle name="Accent5 4 2" xfId="360"/>
    <cellStyle name="Accent5 5" xfId="361"/>
    <cellStyle name="Accent5 5 2" xfId="362"/>
    <cellStyle name="Accent5 6" xfId="363"/>
    <cellStyle name="Accent5 6 2" xfId="364"/>
    <cellStyle name="Accent5 7" xfId="365"/>
    <cellStyle name="Accent6 1" xfId="366"/>
    <cellStyle name="Accent6 1 2" xfId="367"/>
    <cellStyle name="Accent6 2" xfId="368"/>
    <cellStyle name="Accent6 2 2" xfId="369"/>
    <cellStyle name="Accent6 3" xfId="370"/>
    <cellStyle name="Accent6 3 2" xfId="371"/>
    <cellStyle name="Accent6 4" xfId="372"/>
    <cellStyle name="Accent6 4 2" xfId="373"/>
    <cellStyle name="Accent6 5" xfId="374"/>
    <cellStyle name="Accent6 5 2" xfId="375"/>
    <cellStyle name="Accent6 6" xfId="376"/>
    <cellStyle name="Accent6 6 2" xfId="377"/>
    <cellStyle name="Accent6 7" xfId="378"/>
    <cellStyle name="Bad 1" xfId="379"/>
    <cellStyle name="Bad 2" xfId="380"/>
    <cellStyle name="Bad 3" xfId="381"/>
    <cellStyle name="Bad 4" xfId="382"/>
    <cellStyle name="Bad 5" xfId="383"/>
    <cellStyle name="Bad 6" xfId="384"/>
    <cellStyle name="Calculation 1" xfId="385"/>
    <cellStyle name="Calculation 1 2" xfId="386"/>
    <cellStyle name="Calculation 2" xfId="387"/>
    <cellStyle name="Calculation 2 2" xfId="388"/>
    <cellStyle name="Calculation 3" xfId="389"/>
    <cellStyle name="Calculation 3 2" xfId="390"/>
    <cellStyle name="Calculation 4" xfId="391"/>
    <cellStyle name="Calculation 4 2" xfId="392"/>
    <cellStyle name="Calculation 5" xfId="393"/>
    <cellStyle name="Calculation 5 2" xfId="394"/>
    <cellStyle name="Calculation 6" xfId="395"/>
    <cellStyle name="Calculation 6 2" xfId="396"/>
    <cellStyle name="Calculation 7" xfId="397"/>
    <cellStyle name="Check Cell 1" xfId="398"/>
    <cellStyle name="Check Cell 2" xfId="399"/>
    <cellStyle name="Check Cell 3" xfId="400"/>
    <cellStyle name="Check Cell 4" xfId="401"/>
    <cellStyle name="Check Cell 5" xfId="402"/>
    <cellStyle name="Check Cell 6" xfId="403"/>
    <cellStyle name="Comma 2" xfId="404"/>
    <cellStyle name="Comma 2 2" xfId="405"/>
    <cellStyle name="Comma0" xfId="406"/>
    <cellStyle name="Comma0 2" xfId="407"/>
    <cellStyle name="Currency 2" xfId="408"/>
    <cellStyle name="Currency 2 2" xfId="409"/>
    <cellStyle name="Dobro 2" xfId="410"/>
    <cellStyle name="Dobro 2 2" xfId="411"/>
    <cellStyle name="Element-delo" xfId="412"/>
    <cellStyle name="Element-delo 2" xfId="413"/>
    <cellStyle name="Excel Built-in Comma" xfId="414"/>
    <cellStyle name="Excel Built-in Comma [0]" xfId="415"/>
    <cellStyle name="Excel Built-in Normal" xfId="416"/>
    <cellStyle name="Excel Built-in Normal 2" xfId="417"/>
    <cellStyle name="Excel Built-in Normal 2 2" xfId="418"/>
    <cellStyle name="Excel Built-in Normal 2 2 2" xfId="419"/>
    <cellStyle name="Excel Built-in Normal 2 3" xfId="420"/>
    <cellStyle name="Excel Built-in Normal 3" xfId="421"/>
    <cellStyle name="Excel Built-in Normal 3 2" xfId="422"/>
    <cellStyle name="Excel Built-in Normal 4" xfId="423"/>
    <cellStyle name="Excel Built-in Normal 5" xfId="424"/>
    <cellStyle name="Excel Built-in Percent" xfId="425"/>
    <cellStyle name="Excel_BuiltIn_Comma 1" xfId="426"/>
    <cellStyle name="Explanatory Text 1" xfId="427"/>
    <cellStyle name="Explanatory Text 2" xfId="428"/>
    <cellStyle name="Explanatory Text 3" xfId="429"/>
    <cellStyle name="Explanatory Text 4" xfId="430"/>
    <cellStyle name="Explanatory Text 5" xfId="431"/>
    <cellStyle name="Explanatory Text 6" xfId="432"/>
    <cellStyle name="Good 1" xfId="433"/>
    <cellStyle name="Good 1 2" xfId="434"/>
    <cellStyle name="Good 2" xfId="435"/>
    <cellStyle name="Good 2 2" xfId="436"/>
    <cellStyle name="Good 3" xfId="437"/>
    <cellStyle name="Good 3 2" xfId="438"/>
    <cellStyle name="Good 4" xfId="439"/>
    <cellStyle name="Good 4 2" xfId="440"/>
    <cellStyle name="Good 5" xfId="441"/>
    <cellStyle name="Good 5 2" xfId="442"/>
    <cellStyle name="Good 6" xfId="443"/>
    <cellStyle name="Good 6 2" xfId="444"/>
    <cellStyle name="Heading 1 1" xfId="445"/>
    <cellStyle name="Heading 1 2" xfId="446"/>
    <cellStyle name="Heading 1 3" xfId="447"/>
    <cellStyle name="Heading 1 4" xfId="448"/>
    <cellStyle name="Heading 1 5" xfId="449"/>
    <cellStyle name="Heading 1 6" xfId="450"/>
    <cellStyle name="Heading 2 1" xfId="451"/>
    <cellStyle name="Heading 2 2" xfId="452"/>
    <cellStyle name="Heading 2 3" xfId="453"/>
    <cellStyle name="Heading 2 4" xfId="454"/>
    <cellStyle name="Heading 2 5" xfId="455"/>
    <cellStyle name="Heading 2 6" xfId="456"/>
    <cellStyle name="Heading 3 1" xfId="457"/>
    <cellStyle name="Heading 3 2" xfId="458"/>
    <cellStyle name="Heading 3 3" xfId="459"/>
    <cellStyle name="Heading 3 4" xfId="460"/>
    <cellStyle name="Heading 3 5" xfId="461"/>
    <cellStyle name="Heading 3 6" xfId="462"/>
    <cellStyle name="Heading 4 1" xfId="463"/>
    <cellStyle name="Heading 4 2" xfId="464"/>
    <cellStyle name="Heading 4 3" xfId="465"/>
    <cellStyle name="Heading 4 4" xfId="466"/>
    <cellStyle name="Heading 4 5" xfId="467"/>
    <cellStyle name="Heading 4 6" xfId="468"/>
    <cellStyle name="Hiperpovezava 2" xfId="469"/>
    <cellStyle name="Hiperpovezava 3" xfId="470"/>
    <cellStyle name="Input 1" xfId="471"/>
    <cellStyle name="Input 2" xfId="472"/>
    <cellStyle name="Input 3" xfId="473"/>
    <cellStyle name="Input 4" xfId="474"/>
    <cellStyle name="Input 5" xfId="475"/>
    <cellStyle name="Input 6" xfId="476"/>
    <cellStyle name="Izhod 2" xfId="477"/>
    <cellStyle name="Izhod 2 2" xfId="478"/>
    <cellStyle name="Izhod 2 3" xfId="479"/>
    <cellStyle name="Linked Cell 1" xfId="480"/>
    <cellStyle name="Linked Cell 2" xfId="481"/>
    <cellStyle name="Linked Cell 3" xfId="482"/>
    <cellStyle name="Linked Cell 4" xfId="483"/>
    <cellStyle name="Linked Cell 5" xfId="484"/>
    <cellStyle name="Linked Cell 6" xfId="485"/>
    <cellStyle name="Naslov 1 1" xfId="486"/>
    <cellStyle name="Naslov 1 1 1" xfId="487"/>
    <cellStyle name="Naslov 1 1 2" xfId="488"/>
    <cellStyle name="Naslov 1 2" xfId="489"/>
    <cellStyle name="Naslov 1 2 2" xfId="490"/>
    <cellStyle name="Naslov 1 3" xfId="491"/>
    <cellStyle name="Naslov 2 2" xfId="492"/>
    <cellStyle name="Naslov 2 3" xfId="493"/>
    <cellStyle name="Naslov 3 2" xfId="494"/>
    <cellStyle name="Naslov 3 3" xfId="495"/>
    <cellStyle name="Naslov 4 2" xfId="496"/>
    <cellStyle name="Naslov 4 3" xfId="497"/>
    <cellStyle name="Naslov 5" xfId="498"/>
    <cellStyle name="Naslov 5 2" xfId="499"/>
    <cellStyle name="Naslov del" xfId="500"/>
    <cellStyle name="Naslov del 1" xfId="501"/>
    <cellStyle name="Naslov del 2" xfId="502"/>
    <cellStyle name="Naslov del 3" xfId="503"/>
    <cellStyle name="Naslov del 4" xfId="504"/>
    <cellStyle name="Naslov del 5" xfId="505"/>
    <cellStyle name="Naslov del 6" xfId="506"/>
    <cellStyle name="nASLOV PROSTOROV" xfId="507"/>
    <cellStyle name="nASLOV PROSTOROV 1" xfId="508"/>
    <cellStyle name="nASLOV PROSTOROV 2" xfId="509"/>
    <cellStyle name="nASLOV PROSTOROV 3" xfId="510"/>
    <cellStyle name="nASLOV PROSTOROV 4" xfId="511"/>
    <cellStyle name="nASLOV PROSTOROV 5" xfId="512"/>
    <cellStyle name="nASLOV PROSTOROV 6" xfId="513"/>
    <cellStyle name="Navadno" xfId="0" builtinId="0"/>
    <cellStyle name="Navadno 10" xfId="514"/>
    <cellStyle name="Navadno 10 2" xfId="515"/>
    <cellStyle name="Navadno 10 2 2" xfId="516"/>
    <cellStyle name="Navadno 10 2 2 2" xfId="517"/>
    <cellStyle name="Navadno 10 2 2 2 2" xfId="518"/>
    <cellStyle name="Navadno 10 2 2 3" xfId="519"/>
    <cellStyle name="Navadno 10 2 3" xfId="520"/>
    <cellStyle name="Navadno 10 2 3 2" xfId="521"/>
    <cellStyle name="Navadno 10 2 4" xfId="522"/>
    <cellStyle name="Navadno 10 3" xfId="523"/>
    <cellStyle name="Navadno 10 3 2" xfId="524"/>
    <cellStyle name="Navadno 10 3 2 2" xfId="525"/>
    <cellStyle name="Navadno 10 3 2 2 2" xfId="526"/>
    <cellStyle name="Navadno 10 3 2 3" xfId="527"/>
    <cellStyle name="Navadno 10 3 3" xfId="528"/>
    <cellStyle name="Navadno 10 3 3 2" xfId="529"/>
    <cellStyle name="Navadno 10 3 4" xfId="530"/>
    <cellStyle name="Navadno 11" xfId="531"/>
    <cellStyle name="Navadno 11 2" xfId="532"/>
    <cellStyle name="Navadno 11 2 2" xfId="533"/>
    <cellStyle name="Navadno 11 2 2 2" xfId="534"/>
    <cellStyle name="Navadno 11 2 2 2 2" xfId="535"/>
    <cellStyle name="Navadno 11 2 2 3" xfId="536"/>
    <cellStyle name="Navadno 11 2 3" xfId="537"/>
    <cellStyle name="Navadno 11 2 3 2" xfId="538"/>
    <cellStyle name="Navadno 11 2 4" xfId="539"/>
    <cellStyle name="Navadno 11 3" xfId="540"/>
    <cellStyle name="Navadno 11 3 2" xfId="541"/>
    <cellStyle name="Navadno 11 3 2 2" xfId="542"/>
    <cellStyle name="Navadno 11 3 2 2 2" xfId="543"/>
    <cellStyle name="Navadno 11 3 2 3" xfId="544"/>
    <cellStyle name="Navadno 11 3 3" xfId="545"/>
    <cellStyle name="Navadno 11 3 3 2" xfId="546"/>
    <cellStyle name="Navadno 11 3 4" xfId="547"/>
    <cellStyle name="Navadno 12" xfId="548"/>
    <cellStyle name="Navadno 12 2" xfId="549"/>
    <cellStyle name="Navadno 12 2 2" xfId="550"/>
    <cellStyle name="Navadno 12 2 2 2" xfId="551"/>
    <cellStyle name="Navadno 12 2 2 2 2" xfId="552"/>
    <cellStyle name="Navadno 12 2 2 3" xfId="553"/>
    <cellStyle name="Navadno 12 2 3" xfId="554"/>
    <cellStyle name="Navadno 12 2 3 2" xfId="555"/>
    <cellStyle name="Navadno 12 2 4" xfId="556"/>
    <cellStyle name="Navadno 12 3" xfId="557"/>
    <cellStyle name="Navadno 12 3 2" xfId="558"/>
    <cellStyle name="Navadno 12 3 2 2" xfId="559"/>
    <cellStyle name="Navadno 12 3 2 2 2" xfId="560"/>
    <cellStyle name="Navadno 12 3 2 3" xfId="561"/>
    <cellStyle name="Navadno 12 3 3" xfId="562"/>
    <cellStyle name="Navadno 12 3 3 2" xfId="563"/>
    <cellStyle name="Navadno 12 3 4" xfId="564"/>
    <cellStyle name="Navadno 12 4" xfId="565"/>
    <cellStyle name="Navadno 12 4 2" xfId="566"/>
    <cellStyle name="Navadno 12 4 2 2" xfId="567"/>
    <cellStyle name="Navadno 12 4 3" xfId="568"/>
    <cellStyle name="Navadno 12 5" xfId="569"/>
    <cellStyle name="Navadno 12 5 2" xfId="570"/>
    <cellStyle name="Navadno 12 5 2 2" xfId="571"/>
    <cellStyle name="Navadno 12 5 3" xfId="572"/>
    <cellStyle name="Navadno 12 6" xfId="573"/>
    <cellStyle name="Navadno 12 6 2" xfId="574"/>
    <cellStyle name="Navadno 12 7" xfId="575"/>
    <cellStyle name="Navadno 13" xfId="1"/>
    <cellStyle name="Navadno 13 2" xfId="576"/>
    <cellStyle name="Navadno 13 2 2" xfId="577"/>
    <cellStyle name="Navadno 13 2 2 2" xfId="578"/>
    <cellStyle name="Navadno 13 2 2 2 2" xfId="579"/>
    <cellStyle name="Navadno 13 2 2 3" xfId="580"/>
    <cellStyle name="Navadno 13 2 3" xfId="581"/>
    <cellStyle name="Navadno 13 2 3 2" xfId="582"/>
    <cellStyle name="Navadno 13 2 4" xfId="583"/>
    <cellStyle name="Navadno 13 3" xfId="584"/>
    <cellStyle name="Navadno 13 3 2" xfId="585"/>
    <cellStyle name="Navadno 13 3 2 2" xfId="586"/>
    <cellStyle name="Navadno 13 3 2 2 2" xfId="587"/>
    <cellStyle name="Navadno 13 3 2 3" xfId="588"/>
    <cellStyle name="Navadno 13 3 3" xfId="589"/>
    <cellStyle name="Navadno 13 3 3 2" xfId="590"/>
    <cellStyle name="Navadno 13 3 4" xfId="591"/>
    <cellStyle name="Navadno 14 2" xfId="592"/>
    <cellStyle name="Navadno 14 2 2" xfId="593"/>
    <cellStyle name="Navadno 14 2 2 2" xfId="594"/>
    <cellStyle name="Navadno 14 2 2 2 2" xfId="595"/>
    <cellStyle name="Navadno 14 2 2 3" xfId="596"/>
    <cellStyle name="Navadno 14 2 3" xfId="597"/>
    <cellStyle name="Navadno 14 2 3 2" xfId="598"/>
    <cellStyle name="Navadno 14 2 4" xfId="599"/>
    <cellStyle name="Navadno 14 3" xfId="600"/>
    <cellStyle name="Navadno 14 3 2" xfId="601"/>
    <cellStyle name="Navadno 14 3 2 2" xfId="602"/>
    <cellStyle name="Navadno 14 3 2 2 2" xfId="603"/>
    <cellStyle name="Navadno 14 3 2 3" xfId="604"/>
    <cellStyle name="Navadno 14 3 3" xfId="605"/>
    <cellStyle name="Navadno 14 3 3 2" xfId="606"/>
    <cellStyle name="Navadno 14 3 4" xfId="607"/>
    <cellStyle name="Navadno 15 2" xfId="608"/>
    <cellStyle name="Navadno 15 2 2" xfId="609"/>
    <cellStyle name="Navadno 15 2 2 2" xfId="610"/>
    <cellStyle name="Navadno 15 2 2 2 2" xfId="611"/>
    <cellStyle name="Navadno 15 2 2 3" xfId="612"/>
    <cellStyle name="Navadno 15 2 3" xfId="613"/>
    <cellStyle name="Navadno 15 2 3 2" xfId="614"/>
    <cellStyle name="Navadno 15 2 4" xfId="615"/>
    <cellStyle name="Navadno 15 3" xfId="616"/>
    <cellStyle name="Navadno 15 3 2" xfId="617"/>
    <cellStyle name="Navadno 15 3 2 2" xfId="618"/>
    <cellStyle name="Navadno 15 3 2 2 2" xfId="619"/>
    <cellStyle name="Navadno 15 3 2 3" xfId="620"/>
    <cellStyle name="Navadno 15 3 3" xfId="621"/>
    <cellStyle name="Navadno 15 3 3 2" xfId="622"/>
    <cellStyle name="Navadno 15 3 4" xfId="623"/>
    <cellStyle name="Navadno 16 2" xfId="624"/>
    <cellStyle name="Navadno 16 2 2" xfId="625"/>
    <cellStyle name="Navadno 16 2 2 2" xfId="626"/>
    <cellStyle name="Navadno 16 2 2 2 2" xfId="627"/>
    <cellStyle name="Navadno 16 2 2 3" xfId="628"/>
    <cellStyle name="Navadno 16 2 3" xfId="629"/>
    <cellStyle name="Navadno 16 2 3 2" xfId="630"/>
    <cellStyle name="Navadno 16 2 4" xfId="631"/>
    <cellStyle name="Navadno 16 3" xfId="632"/>
    <cellStyle name="Navadno 16 3 2" xfId="633"/>
    <cellStyle name="Navadno 16 3 2 2" xfId="634"/>
    <cellStyle name="Navadno 16 3 2 2 2" xfId="635"/>
    <cellStyle name="Navadno 16 3 2 3" xfId="636"/>
    <cellStyle name="Navadno 16 3 3" xfId="637"/>
    <cellStyle name="Navadno 16 3 3 2" xfId="638"/>
    <cellStyle name="Navadno 16 3 4" xfId="639"/>
    <cellStyle name="Navadno 17 2" xfId="640"/>
    <cellStyle name="Navadno 17 2 2" xfId="641"/>
    <cellStyle name="Navadno 17 2 2 2" xfId="642"/>
    <cellStyle name="Navadno 17 2 2 2 2" xfId="643"/>
    <cellStyle name="Navadno 17 2 2 3" xfId="644"/>
    <cellStyle name="Navadno 17 2 3" xfId="645"/>
    <cellStyle name="Navadno 17 2 3 2" xfId="646"/>
    <cellStyle name="Navadno 17 2 4" xfId="647"/>
    <cellStyle name="Navadno 17 3" xfId="648"/>
    <cellStyle name="Navadno 17 3 2" xfId="649"/>
    <cellStyle name="Navadno 17 3 2 2" xfId="650"/>
    <cellStyle name="Navadno 17 3 2 2 2" xfId="651"/>
    <cellStyle name="Navadno 17 3 2 3" xfId="652"/>
    <cellStyle name="Navadno 17 3 3" xfId="653"/>
    <cellStyle name="Navadno 17 3 3 2" xfId="654"/>
    <cellStyle name="Navadno 17 3 4" xfId="655"/>
    <cellStyle name="Navadno 18 2" xfId="656"/>
    <cellStyle name="Navadno 18 2 2" xfId="657"/>
    <cellStyle name="Navadno 18 2 2 2" xfId="658"/>
    <cellStyle name="Navadno 18 2 2 2 2" xfId="659"/>
    <cellStyle name="Navadno 18 2 2 3" xfId="660"/>
    <cellStyle name="Navadno 18 2 3" xfId="661"/>
    <cellStyle name="Navadno 18 2 3 2" xfId="662"/>
    <cellStyle name="Navadno 18 2 4" xfId="663"/>
    <cellStyle name="Navadno 18 3" xfId="664"/>
    <cellStyle name="Navadno 18 3 2" xfId="665"/>
    <cellStyle name="Navadno 18 3 2 2" xfId="666"/>
    <cellStyle name="Navadno 18 3 2 2 2" xfId="667"/>
    <cellStyle name="Navadno 18 3 2 3" xfId="668"/>
    <cellStyle name="Navadno 18 3 3" xfId="669"/>
    <cellStyle name="Navadno 18 3 3 2" xfId="670"/>
    <cellStyle name="Navadno 18 3 4" xfId="671"/>
    <cellStyle name="Navadno 19 2" xfId="672"/>
    <cellStyle name="Navadno 19 2 2" xfId="673"/>
    <cellStyle name="Navadno 19 2 2 2" xfId="674"/>
    <cellStyle name="Navadno 19 2 2 2 2" xfId="675"/>
    <cellStyle name="Navadno 19 2 2 3" xfId="676"/>
    <cellStyle name="Navadno 19 2 3" xfId="677"/>
    <cellStyle name="Navadno 19 2 3 2" xfId="678"/>
    <cellStyle name="Navadno 19 2 4" xfId="679"/>
    <cellStyle name="Navadno 19 3" xfId="680"/>
    <cellStyle name="Navadno 19 3 2" xfId="681"/>
    <cellStyle name="Navadno 19 3 2 2" xfId="682"/>
    <cellStyle name="Navadno 19 3 2 2 2" xfId="683"/>
    <cellStyle name="Navadno 19 3 2 3" xfId="684"/>
    <cellStyle name="Navadno 19 3 3" xfId="685"/>
    <cellStyle name="Navadno 19 3 3 2" xfId="686"/>
    <cellStyle name="Navadno 19 3 4" xfId="687"/>
    <cellStyle name="Navadno 2" xfId="688"/>
    <cellStyle name="Navadno 2 2" xfId="689"/>
    <cellStyle name="Navadno 2 2 2" xfId="690"/>
    <cellStyle name="Navadno 2 2 2 2" xfId="691"/>
    <cellStyle name="Navadno 2 2 3" xfId="692"/>
    <cellStyle name="Navadno 2 2 4" xfId="693"/>
    <cellStyle name="Navadno 2 3" xfId="694"/>
    <cellStyle name="Navadno 2 3 2" xfId="695"/>
    <cellStyle name="Navadno 2 3 2 2" xfId="696"/>
    <cellStyle name="Navadno 2 3 3" xfId="697"/>
    <cellStyle name="Navadno 2 3 4" xfId="698"/>
    <cellStyle name="Navadno 2 4" xfId="699"/>
    <cellStyle name="Navadno 2 5" xfId="700"/>
    <cellStyle name="Navadno 2 5 2" xfId="701"/>
    <cellStyle name="Navadno 2 6" xfId="702"/>
    <cellStyle name="Navadno 2 7" xfId="703"/>
    <cellStyle name="Navadno 20 2" xfId="704"/>
    <cellStyle name="Navadno 20 2 2" xfId="705"/>
    <cellStyle name="Navadno 20 2 2 2" xfId="706"/>
    <cellStyle name="Navadno 20 2 2 2 2" xfId="707"/>
    <cellStyle name="Navadno 20 2 2 3" xfId="708"/>
    <cellStyle name="Navadno 20 2 3" xfId="709"/>
    <cellStyle name="Navadno 20 2 3 2" xfId="710"/>
    <cellStyle name="Navadno 20 2 4" xfId="711"/>
    <cellStyle name="Navadno 20 3" xfId="712"/>
    <cellStyle name="Navadno 20 3 2" xfId="713"/>
    <cellStyle name="Navadno 20 3 2 2" xfId="714"/>
    <cellStyle name="Navadno 20 3 2 2 2" xfId="715"/>
    <cellStyle name="Navadno 20 3 2 3" xfId="716"/>
    <cellStyle name="Navadno 20 3 3" xfId="717"/>
    <cellStyle name="Navadno 20 3 3 2" xfId="718"/>
    <cellStyle name="Navadno 20 3 4" xfId="719"/>
    <cellStyle name="Navadno 25 2" xfId="720"/>
    <cellStyle name="Navadno 25 2 2" xfId="721"/>
    <cellStyle name="Navadno 25 2 2 2" xfId="722"/>
    <cellStyle name="Navadno 25 2 2 2 2" xfId="723"/>
    <cellStyle name="Navadno 25 2 2 3" xfId="724"/>
    <cellStyle name="Navadno 25 2 3" xfId="725"/>
    <cellStyle name="Navadno 25 2 3 2" xfId="726"/>
    <cellStyle name="Navadno 25 2 4" xfId="727"/>
    <cellStyle name="Navadno 25 3" xfId="728"/>
    <cellStyle name="Navadno 25 3 2" xfId="729"/>
    <cellStyle name="Navadno 25 3 2 2" xfId="730"/>
    <cellStyle name="Navadno 25 3 2 2 2" xfId="731"/>
    <cellStyle name="Navadno 25 3 2 3" xfId="732"/>
    <cellStyle name="Navadno 25 3 3" xfId="733"/>
    <cellStyle name="Navadno 25 3 3 2" xfId="734"/>
    <cellStyle name="Navadno 25 3 4" xfId="735"/>
    <cellStyle name="Navadno 26 2" xfId="736"/>
    <cellStyle name="Navadno 26 2 2" xfId="737"/>
    <cellStyle name="Navadno 26 2 2 2" xfId="738"/>
    <cellStyle name="Navadno 26 2 2 2 2" xfId="739"/>
    <cellStyle name="Navadno 26 2 2 3" xfId="740"/>
    <cellStyle name="Navadno 26 2 3" xfId="741"/>
    <cellStyle name="Navadno 26 2 3 2" xfId="742"/>
    <cellStyle name="Navadno 26 2 4" xfId="743"/>
    <cellStyle name="Navadno 26 3" xfId="744"/>
    <cellStyle name="Navadno 26 3 2" xfId="745"/>
    <cellStyle name="Navadno 26 3 2 2" xfId="746"/>
    <cellStyle name="Navadno 26 3 2 2 2" xfId="747"/>
    <cellStyle name="Navadno 26 3 2 3" xfId="748"/>
    <cellStyle name="Navadno 26 3 3" xfId="749"/>
    <cellStyle name="Navadno 26 3 3 2" xfId="750"/>
    <cellStyle name="Navadno 26 3 4" xfId="751"/>
    <cellStyle name="Navadno 27 2" xfId="752"/>
    <cellStyle name="Navadno 27 2 2" xfId="753"/>
    <cellStyle name="Navadno 27 2 2 2" xfId="754"/>
    <cellStyle name="Navadno 27 2 2 2 2" xfId="755"/>
    <cellStyle name="Navadno 27 2 2 3" xfId="756"/>
    <cellStyle name="Navadno 27 2 3" xfId="757"/>
    <cellStyle name="Navadno 27 2 3 2" xfId="758"/>
    <cellStyle name="Navadno 27 2 4" xfId="759"/>
    <cellStyle name="Navadno 27 3" xfId="760"/>
    <cellStyle name="Navadno 27 3 2" xfId="761"/>
    <cellStyle name="Navadno 27 3 2 2" xfId="762"/>
    <cellStyle name="Navadno 27 3 2 2 2" xfId="763"/>
    <cellStyle name="Navadno 27 3 2 3" xfId="764"/>
    <cellStyle name="Navadno 27 3 3" xfId="765"/>
    <cellStyle name="Navadno 27 3 3 2" xfId="766"/>
    <cellStyle name="Navadno 27 3 4" xfId="767"/>
    <cellStyle name="Navadno 28 2" xfId="768"/>
    <cellStyle name="Navadno 28 2 2" xfId="769"/>
    <cellStyle name="Navadno 28 2 2 2" xfId="770"/>
    <cellStyle name="Navadno 28 2 2 2 2" xfId="771"/>
    <cellStyle name="Navadno 28 2 2 3" xfId="772"/>
    <cellStyle name="Navadno 28 2 3" xfId="773"/>
    <cellStyle name="Navadno 28 2 3 2" xfId="774"/>
    <cellStyle name="Navadno 28 2 4" xfId="775"/>
    <cellStyle name="Navadno 28 3" xfId="776"/>
    <cellStyle name="Navadno 28 3 2" xfId="777"/>
    <cellStyle name="Navadno 28 3 2 2" xfId="778"/>
    <cellStyle name="Navadno 28 3 2 2 2" xfId="779"/>
    <cellStyle name="Navadno 28 3 2 3" xfId="780"/>
    <cellStyle name="Navadno 28 3 3" xfId="781"/>
    <cellStyle name="Navadno 28 3 3 2" xfId="782"/>
    <cellStyle name="Navadno 28 3 4" xfId="783"/>
    <cellStyle name="Navadno 29" xfId="784"/>
    <cellStyle name="Navadno 29 2" xfId="785"/>
    <cellStyle name="Navadno 29 2 2" xfId="786"/>
    <cellStyle name="Navadno 29 2 2 2" xfId="787"/>
    <cellStyle name="Navadno 29 2 2 2 2" xfId="788"/>
    <cellStyle name="Navadno 29 2 2 3" xfId="789"/>
    <cellStyle name="Navadno 29 2 3" xfId="790"/>
    <cellStyle name="Navadno 29 2 3 2" xfId="791"/>
    <cellStyle name="Navadno 29 2 4" xfId="792"/>
    <cellStyle name="Navadno 29 3" xfId="793"/>
    <cellStyle name="Navadno 29 3 2" xfId="794"/>
    <cellStyle name="Navadno 29 3 2 2" xfId="795"/>
    <cellStyle name="Navadno 29 3 2 2 2" xfId="796"/>
    <cellStyle name="Navadno 29 3 2 3" xfId="797"/>
    <cellStyle name="Navadno 29 3 3" xfId="798"/>
    <cellStyle name="Navadno 29 3 3 2" xfId="799"/>
    <cellStyle name="Navadno 29 3 4" xfId="800"/>
    <cellStyle name="Navadno 29 4" xfId="801"/>
    <cellStyle name="Navadno 29 4 2" xfId="802"/>
    <cellStyle name="Navadno 29 4 2 2" xfId="803"/>
    <cellStyle name="Navadno 29 4 3" xfId="804"/>
    <cellStyle name="Navadno 29 5" xfId="805"/>
    <cellStyle name="Navadno 29 5 2" xfId="806"/>
    <cellStyle name="Navadno 29 5 2 2" xfId="807"/>
    <cellStyle name="Navadno 29 5 3" xfId="808"/>
    <cellStyle name="Navadno 29 6" xfId="809"/>
    <cellStyle name="Navadno 29 6 2" xfId="810"/>
    <cellStyle name="Navadno 29 7" xfId="811"/>
    <cellStyle name="Navadno 3" xfId="812"/>
    <cellStyle name="Navadno 3 10" xfId="813"/>
    <cellStyle name="Navadno 3 2" xfId="814"/>
    <cellStyle name="Navadno 3 2 2" xfId="815"/>
    <cellStyle name="Navadno 3 2 2 2" xfId="816"/>
    <cellStyle name="Navadno 3 2 3" xfId="817"/>
    <cellStyle name="Navadno 3 3" xfId="818"/>
    <cellStyle name="Navadno 3 3 2" xfId="819"/>
    <cellStyle name="Navadno 3 4" xfId="820"/>
    <cellStyle name="Navadno 3 4 2" xfId="821"/>
    <cellStyle name="Navadno 3 5" xfId="822"/>
    <cellStyle name="Navadno 3 5 2" xfId="823"/>
    <cellStyle name="Navadno 3 6" xfId="824"/>
    <cellStyle name="Navadno 3 6 2" xfId="825"/>
    <cellStyle name="Navadno 3 7" xfId="826"/>
    <cellStyle name="Navadno 3 7 2" xfId="827"/>
    <cellStyle name="Navadno 3 8" xfId="828"/>
    <cellStyle name="Navadno 3 8 2" xfId="829"/>
    <cellStyle name="Navadno 3 9" xfId="830"/>
    <cellStyle name="Navadno 3 9 2" xfId="831"/>
    <cellStyle name="Navadno 3 9 3" xfId="832"/>
    <cellStyle name="Navadno 30 2" xfId="833"/>
    <cellStyle name="Navadno 30 2 2" xfId="834"/>
    <cellStyle name="Navadno 30 2 2 2" xfId="835"/>
    <cellStyle name="Navadno 30 2 2 2 2" xfId="836"/>
    <cellStyle name="Navadno 30 2 2 3" xfId="837"/>
    <cellStyle name="Navadno 30 2 3" xfId="838"/>
    <cellStyle name="Navadno 30 2 3 2" xfId="839"/>
    <cellStyle name="Navadno 30 2 4" xfId="840"/>
    <cellStyle name="Navadno 30 3" xfId="841"/>
    <cellStyle name="Navadno 30 3 2" xfId="842"/>
    <cellStyle name="Navadno 30 3 2 2" xfId="843"/>
    <cellStyle name="Navadno 30 3 2 2 2" xfId="844"/>
    <cellStyle name="Navadno 30 3 2 3" xfId="845"/>
    <cellStyle name="Navadno 30 3 3" xfId="846"/>
    <cellStyle name="Navadno 30 3 3 2" xfId="847"/>
    <cellStyle name="Navadno 30 3 4" xfId="848"/>
    <cellStyle name="Navadno 31" xfId="849"/>
    <cellStyle name="Navadno 31 2" xfId="850"/>
    <cellStyle name="Navadno 31 2 2" xfId="851"/>
    <cellStyle name="Navadno 31 2 2 2" xfId="852"/>
    <cellStyle name="Navadno 31 2 2 2 2" xfId="853"/>
    <cellStyle name="Navadno 31 2 2 3" xfId="854"/>
    <cellStyle name="Navadno 31 2 3" xfId="855"/>
    <cellStyle name="Navadno 31 2 3 2" xfId="856"/>
    <cellStyle name="Navadno 31 2 4" xfId="857"/>
    <cellStyle name="Navadno 31 3" xfId="858"/>
    <cellStyle name="Navadno 31 3 2" xfId="859"/>
    <cellStyle name="Navadno 31 3 2 2" xfId="860"/>
    <cellStyle name="Navadno 31 3 2 2 2" xfId="861"/>
    <cellStyle name="Navadno 31 3 2 3" xfId="862"/>
    <cellStyle name="Navadno 31 3 3" xfId="863"/>
    <cellStyle name="Navadno 31 3 3 2" xfId="864"/>
    <cellStyle name="Navadno 31 3 4" xfId="865"/>
    <cellStyle name="Navadno 31 4" xfId="866"/>
    <cellStyle name="Navadno 31 4 2" xfId="867"/>
    <cellStyle name="Navadno 31 4 2 2" xfId="868"/>
    <cellStyle name="Navadno 31 4 3" xfId="869"/>
    <cellStyle name="Navadno 31 5" xfId="870"/>
    <cellStyle name="Navadno 31 5 2" xfId="871"/>
    <cellStyle name="Navadno 31 5 2 2" xfId="872"/>
    <cellStyle name="Navadno 31 5 3" xfId="873"/>
    <cellStyle name="Navadno 31 6" xfId="874"/>
    <cellStyle name="Navadno 31 6 2" xfId="875"/>
    <cellStyle name="Navadno 31 7" xfId="876"/>
    <cellStyle name="Navadno 32 2" xfId="877"/>
    <cellStyle name="Navadno 32 2 2" xfId="878"/>
    <cellStyle name="Navadno 32 2 2 2" xfId="879"/>
    <cellStyle name="Navadno 32 2 2 2 2" xfId="880"/>
    <cellStyle name="Navadno 32 2 2 3" xfId="881"/>
    <cellStyle name="Navadno 32 2 3" xfId="882"/>
    <cellStyle name="Navadno 32 2 3 2" xfId="883"/>
    <cellStyle name="Navadno 32 2 4" xfId="884"/>
    <cellStyle name="Navadno 32 3" xfId="885"/>
    <cellStyle name="Navadno 32 3 2" xfId="886"/>
    <cellStyle name="Navadno 32 3 2 2" xfId="887"/>
    <cellStyle name="Navadno 32 3 2 2 2" xfId="888"/>
    <cellStyle name="Navadno 32 3 2 3" xfId="889"/>
    <cellStyle name="Navadno 32 3 3" xfId="890"/>
    <cellStyle name="Navadno 32 3 3 2" xfId="891"/>
    <cellStyle name="Navadno 32 3 4" xfId="892"/>
    <cellStyle name="Navadno 34" xfId="893"/>
    <cellStyle name="Navadno 34 2" xfId="894"/>
    <cellStyle name="Navadno 34 2 2" xfId="895"/>
    <cellStyle name="Navadno 34 3" xfId="896"/>
    <cellStyle name="Navadno 34 3 2" xfId="897"/>
    <cellStyle name="Navadno 34 4" xfId="898"/>
    <cellStyle name="Navadno 35 2" xfId="899"/>
    <cellStyle name="Navadno 35 2 2" xfId="900"/>
    <cellStyle name="Navadno 35 3" xfId="901"/>
    <cellStyle name="Navadno 35 3 2" xfId="902"/>
    <cellStyle name="Navadno 36 2" xfId="903"/>
    <cellStyle name="Navadno 36 2 2" xfId="904"/>
    <cellStyle name="Navadno 36 3" xfId="905"/>
    <cellStyle name="Navadno 36 3 2" xfId="906"/>
    <cellStyle name="Navadno 37 2" xfId="907"/>
    <cellStyle name="Navadno 37 2 2" xfId="908"/>
    <cellStyle name="Navadno 37 3" xfId="909"/>
    <cellStyle name="Navadno 37 3 2" xfId="910"/>
    <cellStyle name="Navadno 38 2" xfId="911"/>
    <cellStyle name="Navadno 38 2 2" xfId="912"/>
    <cellStyle name="Navadno 38 3" xfId="913"/>
    <cellStyle name="Navadno 38 3 2" xfId="914"/>
    <cellStyle name="Navadno 39 2" xfId="915"/>
    <cellStyle name="Navadno 39 2 2" xfId="916"/>
    <cellStyle name="Navadno 39 3" xfId="917"/>
    <cellStyle name="Navadno 39 3 2" xfId="918"/>
    <cellStyle name="Navadno 4" xfId="919"/>
    <cellStyle name="Navadno 4 10" xfId="920"/>
    <cellStyle name="Navadno 4 11" xfId="921"/>
    <cellStyle name="Navadno 4 2" xfId="922"/>
    <cellStyle name="Navadno 4 2 2" xfId="923"/>
    <cellStyle name="Navadno 4 2 3" xfId="924"/>
    <cellStyle name="Navadno 4 3" xfId="925"/>
    <cellStyle name="Navadno 4 3 2" xfId="926"/>
    <cellStyle name="Navadno 4 4" xfId="927"/>
    <cellStyle name="Navadno 4 4 2" xfId="928"/>
    <cellStyle name="Navadno 4 5" xfId="929"/>
    <cellStyle name="Navadno 4 5 2" xfId="930"/>
    <cellStyle name="Navadno 4 6" xfId="931"/>
    <cellStyle name="Navadno 4 6 2" xfId="932"/>
    <cellStyle name="Navadno 4 7" xfId="933"/>
    <cellStyle name="Navadno 4 7 2" xfId="934"/>
    <cellStyle name="Navadno 4 8" xfId="935"/>
    <cellStyle name="Navadno 4 8 2" xfId="936"/>
    <cellStyle name="Navadno 4 9" xfId="937"/>
    <cellStyle name="Navadno 40 2" xfId="938"/>
    <cellStyle name="Navadno 40 2 2" xfId="939"/>
    <cellStyle name="Navadno 40 3" xfId="940"/>
    <cellStyle name="Navadno 40 3 2" xfId="941"/>
    <cellStyle name="Navadno 41" xfId="942"/>
    <cellStyle name="Navadno 41 2" xfId="943"/>
    <cellStyle name="Navadno 41 2 2" xfId="944"/>
    <cellStyle name="Navadno 41 3" xfId="945"/>
    <cellStyle name="Navadno 41 3 2" xfId="946"/>
    <cellStyle name="Navadno 41 4" xfId="947"/>
    <cellStyle name="Navadno 42" xfId="948"/>
    <cellStyle name="Navadno 42 2" xfId="949"/>
    <cellStyle name="Navadno 5" xfId="950"/>
    <cellStyle name="Navadno 5 2" xfId="951"/>
    <cellStyle name="Navadno 5 3" xfId="952"/>
    <cellStyle name="Navadno 5 3 2" xfId="953"/>
    <cellStyle name="Navadno 5 3 3" xfId="954"/>
    <cellStyle name="Navadno 5 4" xfId="955"/>
    <cellStyle name="Navadno 5 4 2" xfId="956"/>
    <cellStyle name="Navadno 6" xfId="957"/>
    <cellStyle name="Navadno 6 2" xfId="958"/>
    <cellStyle name="Navadno 6 3" xfId="959"/>
    <cellStyle name="Navadno 6 4" xfId="960"/>
    <cellStyle name="Navadno 6 5" xfId="961"/>
    <cellStyle name="Navadno 6 6" xfId="962"/>
    <cellStyle name="Navadno 7" xfId="963"/>
    <cellStyle name="Navadno 7 2" xfId="964"/>
    <cellStyle name="Navadno 7 3" xfId="965"/>
    <cellStyle name="Navadno 7 3 2" xfId="966"/>
    <cellStyle name="Navadno 7 4" xfId="967"/>
    <cellStyle name="Navadno 7 4 2" xfId="968"/>
    <cellStyle name="Navadno 8" xfId="969"/>
    <cellStyle name="Navadno 8 2" xfId="970"/>
    <cellStyle name="Navadno 8 2 2" xfId="971"/>
    <cellStyle name="Navadno 8 3" xfId="972"/>
    <cellStyle name="Navadno 9" xfId="973"/>
    <cellStyle name="Navadno 9 2" xfId="974"/>
    <cellStyle name="Navadno 9 2 2" xfId="975"/>
    <cellStyle name="Navadno 9 2 2 2" xfId="976"/>
    <cellStyle name="Navadno 9 2 2 2 2" xfId="977"/>
    <cellStyle name="Navadno 9 2 2 3" xfId="978"/>
    <cellStyle name="Navadno 9 2 3" xfId="979"/>
    <cellStyle name="Navadno 9 2 3 2" xfId="980"/>
    <cellStyle name="Navadno 9 2 4" xfId="981"/>
    <cellStyle name="Navadno 9 3" xfId="982"/>
    <cellStyle name="Navadno 9 3 2" xfId="983"/>
    <cellStyle name="Navadno 9 3 2 2" xfId="984"/>
    <cellStyle name="Navadno 9 3 2 2 2" xfId="985"/>
    <cellStyle name="Navadno 9 3 2 3" xfId="986"/>
    <cellStyle name="Navadno 9 3 3" xfId="987"/>
    <cellStyle name="Navadno 9 3 3 2" xfId="988"/>
    <cellStyle name="Navadno 9 3 4" xfId="989"/>
    <cellStyle name="Navadno 9 4" xfId="990"/>
    <cellStyle name="Navadno 9 4 2" xfId="991"/>
    <cellStyle name="Navadno 9 4 2 2" xfId="992"/>
    <cellStyle name="Navadno 9 4 3" xfId="993"/>
    <cellStyle name="Navadno 9 5" xfId="994"/>
    <cellStyle name="Navadno 9 5 2" xfId="995"/>
    <cellStyle name="Navadno 9 5 2 2" xfId="996"/>
    <cellStyle name="Navadno 9 5 3" xfId="997"/>
    <cellStyle name="Navadno 9 6" xfId="998"/>
    <cellStyle name="Navadno 9 6 2" xfId="999"/>
    <cellStyle name="Navadno 9 7" xfId="1000"/>
    <cellStyle name="Navadno_List1" xfId="1732"/>
    <cellStyle name="Neutral 1" xfId="1001"/>
    <cellStyle name="Neutral 2" xfId="1002"/>
    <cellStyle name="Neutral 3" xfId="1003"/>
    <cellStyle name="Neutral 4" xfId="1004"/>
    <cellStyle name="Neutral 5" xfId="1005"/>
    <cellStyle name="Neutral 6" xfId="1006"/>
    <cellStyle name="Nevtralno 2" xfId="1007"/>
    <cellStyle name="Nevtralno 2 2" xfId="1008"/>
    <cellStyle name="Nevtralno 3" xfId="1009"/>
    <cellStyle name="Nevtralno 3 2" xfId="1010"/>
    <cellStyle name="Normal 11" xfId="1011"/>
    <cellStyle name="Normal 11 2" xfId="1012"/>
    <cellStyle name="Normal 2" xfId="1013"/>
    <cellStyle name="Note 1" xfId="1014"/>
    <cellStyle name="Note 1 2" xfId="1015"/>
    <cellStyle name="Note 2" xfId="1016"/>
    <cellStyle name="Note 2 2" xfId="1017"/>
    <cellStyle name="Note 3" xfId="1018"/>
    <cellStyle name="Note 3 2" xfId="1019"/>
    <cellStyle name="Note 4" xfId="1020"/>
    <cellStyle name="Note 4 2" xfId="1021"/>
    <cellStyle name="Note 5" xfId="1022"/>
    <cellStyle name="Note 5 2" xfId="1023"/>
    <cellStyle name="Note 6" xfId="1024"/>
    <cellStyle name="Note 6 2" xfId="1025"/>
    <cellStyle name="Note 7" xfId="1026"/>
    <cellStyle name="Odstotek 2" xfId="1027"/>
    <cellStyle name="Odstotek 2 2" xfId="1028"/>
    <cellStyle name="Odstotek 2 3" xfId="1029"/>
    <cellStyle name="Odstotek 3" xfId="1030"/>
    <cellStyle name="Opomba 2" xfId="1031"/>
    <cellStyle name="Opomba 2 2" xfId="1032"/>
    <cellStyle name="Opomba 3" xfId="1033"/>
    <cellStyle name="Opomba 3 2" xfId="1034"/>
    <cellStyle name="Opomba 3 3" xfId="1035"/>
    <cellStyle name="Opozorilo 2" xfId="1036"/>
    <cellStyle name="Output 1" xfId="1037"/>
    <cellStyle name="Output 1 2" xfId="1038"/>
    <cellStyle name="Output 2" xfId="1039"/>
    <cellStyle name="Output 2 2" xfId="1040"/>
    <cellStyle name="Output 3" xfId="1041"/>
    <cellStyle name="Output 3 2" xfId="1042"/>
    <cellStyle name="Output 4" xfId="1043"/>
    <cellStyle name="Output 4 2" xfId="1044"/>
    <cellStyle name="Output 5" xfId="1045"/>
    <cellStyle name="Output 5 2" xfId="1046"/>
    <cellStyle name="Output 6" xfId="1047"/>
    <cellStyle name="Output 6 2" xfId="1048"/>
    <cellStyle name="Pojasnjevalno besedilo 2" xfId="1049"/>
    <cellStyle name="Popis Evo" xfId="1050"/>
    <cellStyle name="Poudarek1 2" xfId="1051"/>
    <cellStyle name="Poudarek1 2 2" xfId="1052"/>
    <cellStyle name="Poudarek1 2 3" xfId="1053"/>
    <cellStyle name="Poudarek1 3" xfId="1054"/>
    <cellStyle name="Poudarek1 3 2" xfId="1055"/>
    <cellStyle name="Poudarek1 3 3" xfId="1056"/>
    <cellStyle name="Poudarek2 2" xfId="1057"/>
    <cellStyle name="Poudarek2 2 2" xfId="1058"/>
    <cellStyle name="Poudarek2 2 3" xfId="1059"/>
    <cellStyle name="Poudarek2 3" xfId="1060"/>
    <cellStyle name="Poudarek2 3 2" xfId="1061"/>
    <cellStyle name="Poudarek3 2" xfId="1062"/>
    <cellStyle name="Poudarek3 2 2" xfId="1063"/>
    <cellStyle name="Poudarek3 2 3" xfId="1064"/>
    <cellStyle name="Poudarek3 3" xfId="1065"/>
    <cellStyle name="Poudarek3 3 2" xfId="1066"/>
    <cellStyle name="Poudarek3 3 3" xfId="1067"/>
    <cellStyle name="Poudarek4 2" xfId="1068"/>
    <cellStyle name="Poudarek4 2 2" xfId="1069"/>
    <cellStyle name="Poudarek4 2 3" xfId="1070"/>
    <cellStyle name="Poudarek5 2" xfId="1071"/>
    <cellStyle name="Poudarek5 2 2" xfId="1072"/>
    <cellStyle name="Poudarek5 2 3" xfId="1073"/>
    <cellStyle name="Poudarek6 2" xfId="1074"/>
    <cellStyle name="Poudarek6 2 2" xfId="1075"/>
    <cellStyle name="Poudarek6 2 3" xfId="1076"/>
    <cellStyle name="Poudarek6 3" xfId="1077"/>
    <cellStyle name="Poudarek6 3 2" xfId="1078"/>
    <cellStyle name="Poudarek6 3 3" xfId="1079"/>
    <cellStyle name="Povezana celica 2" xfId="1080"/>
    <cellStyle name="Povezana celica 3" xfId="1081"/>
    <cellStyle name="Preveri celico 2" xfId="1082"/>
    <cellStyle name="Preveri celico 2 2" xfId="1083"/>
    <cellStyle name="PRVA VRSTA Element delo 2" xfId="1084"/>
    <cellStyle name="PRVA VRSTA Element delo 2 2" xfId="1085"/>
    <cellStyle name="PRVA VRSTA Element delo_Kolektor Koling_Unichem Logatec_požar,plin_331" xfId="1086"/>
    <cellStyle name="Računanje 2" xfId="1087"/>
    <cellStyle name="Računanje 2 2" xfId="1088"/>
    <cellStyle name="Računanje 2 3" xfId="1089"/>
    <cellStyle name="Računanje 3" xfId="1090"/>
    <cellStyle name="Računanje 3 2" xfId="1091"/>
    <cellStyle name="Računanje 3 3" xfId="1092"/>
    <cellStyle name="Skupaj" xfId="1093"/>
    <cellStyle name="Skupaj 1" xfId="1094"/>
    <cellStyle name="Skupaj 2" xfId="1095"/>
    <cellStyle name="Skupaj 3" xfId="1096"/>
    <cellStyle name="Skupaj 4" xfId="1097"/>
    <cellStyle name="Skupaj 5" xfId="1098"/>
    <cellStyle name="Skupaj 6" xfId="1099"/>
    <cellStyle name="Slabo 2" xfId="1100"/>
    <cellStyle name="Slabo 2 2" xfId="1101"/>
    <cellStyle name="Slabo 2 3" xfId="1102"/>
    <cellStyle name="Slabo 3" xfId="1103"/>
    <cellStyle name="Slabo 3 2" xfId="1104"/>
    <cellStyle name="Slabo 3 3" xfId="1105"/>
    <cellStyle name="Slog 1" xfId="1106"/>
    <cellStyle name="Slog 1 2" xfId="1107"/>
    <cellStyle name="Slog 1 3" xfId="1108"/>
    <cellStyle name="Slog 1 4" xfId="1109"/>
    <cellStyle name="TableStyleLight1" xfId="1110"/>
    <cellStyle name="Title 1" xfId="1111"/>
    <cellStyle name="Title 2" xfId="1112"/>
    <cellStyle name="Title 3" xfId="1113"/>
    <cellStyle name="Title 4" xfId="1114"/>
    <cellStyle name="Title 5" xfId="1115"/>
    <cellStyle name="Title 6" xfId="1116"/>
    <cellStyle name="Total 1" xfId="1117"/>
    <cellStyle name="Total 2" xfId="1118"/>
    <cellStyle name="Total 3" xfId="1119"/>
    <cellStyle name="Total 4" xfId="1120"/>
    <cellStyle name="Total 5" xfId="1121"/>
    <cellStyle name="Total 6" xfId="1122"/>
    <cellStyle name="Valuta 10" xfId="1123"/>
    <cellStyle name="Valuta 10 2" xfId="1124"/>
    <cellStyle name="Valuta 10 2 2" xfId="1125"/>
    <cellStyle name="Valuta 10 2 3" xfId="1126"/>
    <cellStyle name="Valuta 10 3" xfId="1127"/>
    <cellStyle name="Valuta 10 3 2" xfId="1128"/>
    <cellStyle name="Valuta 10 3 3" xfId="1129"/>
    <cellStyle name="Valuta 10 4" xfId="1130"/>
    <cellStyle name="Valuta 10 5" xfId="1131"/>
    <cellStyle name="Valuta 11 2" xfId="1132"/>
    <cellStyle name="Valuta 11 2 2" xfId="1133"/>
    <cellStyle name="Valuta 11 2 3" xfId="1134"/>
    <cellStyle name="Valuta 11 3" xfId="1135"/>
    <cellStyle name="Valuta 11 3 2" xfId="1136"/>
    <cellStyle name="Valuta 11 3 3" xfId="1137"/>
    <cellStyle name="Valuta 12 2" xfId="1138"/>
    <cellStyle name="Valuta 12 2 2" xfId="1139"/>
    <cellStyle name="Valuta 12 2 3" xfId="1140"/>
    <cellStyle name="Valuta 12 3" xfId="1141"/>
    <cellStyle name="Valuta 12 3 2" xfId="1142"/>
    <cellStyle name="Valuta 12 3 3" xfId="1143"/>
    <cellStyle name="Valuta 13 2" xfId="1144"/>
    <cellStyle name="Valuta 13 2 2" xfId="1145"/>
    <cellStyle name="Valuta 13 2 3" xfId="1146"/>
    <cellStyle name="Valuta 13 3" xfId="1147"/>
    <cellStyle name="Valuta 13 3 2" xfId="1148"/>
    <cellStyle name="Valuta 13 3 3" xfId="1149"/>
    <cellStyle name="Valuta 15" xfId="4"/>
    <cellStyle name="Valuta 15 2" xfId="1150"/>
    <cellStyle name="Valuta 15 3" xfId="1151"/>
    <cellStyle name="Valuta 19" xfId="1152"/>
    <cellStyle name="Valuta 19 2" xfId="1153"/>
    <cellStyle name="Valuta 19 3" xfId="1154"/>
    <cellStyle name="Valuta 2" xfId="1155"/>
    <cellStyle name="Valuta 2 1" xfId="1156"/>
    <cellStyle name="Valuta 2 2" xfId="1157"/>
    <cellStyle name="Valuta 2 2 2" xfId="1158"/>
    <cellStyle name="Valuta 2 2 2 2" xfId="1159"/>
    <cellStyle name="Valuta 2 2 3" xfId="1160"/>
    <cellStyle name="Valuta 2 2 4" xfId="1161"/>
    <cellStyle name="Valuta 2 3" xfId="1162"/>
    <cellStyle name="Valuta 2 3 2" xfId="1163"/>
    <cellStyle name="Valuta 2 3 3" xfId="1164"/>
    <cellStyle name="Valuta 2 3 4" xfId="1165"/>
    <cellStyle name="Valuta 2 4" xfId="1166"/>
    <cellStyle name="Valuta 2 5" xfId="1167"/>
    <cellStyle name="Valuta 2 6" xfId="1168"/>
    <cellStyle name="Valuta 2 7" xfId="1169"/>
    <cellStyle name="Valuta 2 7 2" xfId="1170"/>
    <cellStyle name="Valuta 3" xfId="1733"/>
    <cellStyle name="Valuta 3 2" xfId="1171"/>
    <cellStyle name="Valuta 3 2 2" xfId="1172"/>
    <cellStyle name="Valuta 3 2 3" xfId="1173"/>
    <cellStyle name="Valuta 3 3" xfId="1174"/>
    <cellStyle name="Valuta 3 3 2" xfId="1175"/>
    <cellStyle name="Valuta 3 3 3" xfId="1176"/>
    <cellStyle name="Valuta 3 4" xfId="1177"/>
    <cellStyle name="Valuta 3 4 2" xfId="1178"/>
    <cellStyle name="Valuta 3 4 3" xfId="1179"/>
    <cellStyle name="Valuta 3 5" xfId="1180"/>
    <cellStyle name="Valuta 3 5 2" xfId="1181"/>
    <cellStyle name="Valuta 3 5 3" xfId="1182"/>
    <cellStyle name="Valuta 3 6" xfId="1183"/>
    <cellStyle name="Valuta 3 6 2" xfId="1184"/>
    <cellStyle name="Valuta 3 6 3" xfId="1185"/>
    <cellStyle name="Valuta 3 7" xfId="1186"/>
    <cellStyle name="Valuta 3 7 2" xfId="1187"/>
    <cellStyle name="Valuta 3 7 3" xfId="1188"/>
    <cellStyle name="Valuta 3 8" xfId="1189"/>
    <cellStyle name="Valuta 3 8 2" xfId="1190"/>
    <cellStyle name="Valuta 3 8 3" xfId="1191"/>
    <cellStyle name="Vejica [0] 2" xfId="1192"/>
    <cellStyle name="Vejica [0] 2 2" xfId="1193"/>
    <cellStyle name="Vejica [0] 2 3" xfId="1194"/>
    <cellStyle name="Vejica 10" xfId="1195"/>
    <cellStyle name="Vejica 10 2" xfId="1196"/>
    <cellStyle name="Vejica 10 2 2" xfId="1197"/>
    <cellStyle name="Vejica 10 2 3" xfId="1198"/>
    <cellStyle name="Vejica 10 3" xfId="1199"/>
    <cellStyle name="Vejica 10 3 2" xfId="1200"/>
    <cellStyle name="Vejica 10 3 3" xfId="1201"/>
    <cellStyle name="Vejica 10 4" xfId="1202"/>
    <cellStyle name="Vejica 10 5" xfId="1203"/>
    <cellStyle name="Vejica 11" xfId="1204"/>
    <cellStyle name="Vejica 11 2" xfId="1205"/>
    <cellStyle name="Vejica 11 2 2" xfId="1206"/>
    <cellStyle name="Vejica 11 2 3" xfId="1207"/>
    <cellStyle name="Vejica 11 3" xfId="1208"/>
    <cellStyle name="Vejica 11 3 2" xfId="1209"/>
    <cellStyle name="Vejica 11 3 3" xfId="1210"/>
    <cellStyle name="Vejica 11 4" xfId="1211"/>
    <cellStyle name="Vejica 11 5" xfId="1212"/>
    <cellStyle name="Vejica 12" xfId="1213"/>
    <cellStyle name="Vejica 12 2" xfId="1214"/>
    <cellStyle name="Vejica 12 2 2" xfId="1215"/>
    <cellStyle name="Vejica 12 2 3" xfId="1216"/>
    <cellStyle name="Vejica 12 3" xfId="1217"/>
    <cellStyle name="Vejica 12 3 2" xfId="1218"/>
    <cellStyle name="Vejica 12 3 3" xfId="1219"/>
    <cellStyle name="Vejica 12 4" xfId="1220"/>
    <cellStyle name="Vejica 12 5" xfId="1221"/>
    <cellStyle name="Vejica 13" xfId="1222"/>
    <cellStyle name="Vejica 13 2" xfId="1223"/>
    <cellStyle name="Vejica 13 2 2" xfId="1224"/>
    <cellStyle name="Vejica 13 2 3" xfId="1225"/>
    <cellStyle name="Vejica 13 3" xfId="1226"/>
    <cellStyle name="Vejica 13 3 2" xfId="1227"/>
    <cellStyle name="Vejica 13 3 3" xfId="1228"/>
    <cellStyle name="Vejica 13 4" xfId="1229"/>
    <cellStyle name="Vejica 13 5" xfId="1230"/>
    <cellStyle name="Vejica 14" xfId="1231"/>
    <cellStyle name="Vejica 14 2" xfId="1232"/>
    <cellStyle name="Vejica 14 3" xfId="1233"/>
    <cellStyle name="Vejica 15" xfId="2"/>
    <cellStyle name="Vejica 15 2" xfId="1234"/>
    <cellStyle name="Vejica 15 2 2" xfId="1235"/>
    <cellStyle name="Vejica 15 2 3" xfId="1236"/>
    <cellStyle name="Vejica 15 3" xfId="1237"/>
    <cellStyle name="Vejica 15 4" xfId="1238"/>
    <cellStyle name="Vejica 15 5" xfId="1239"/>
    <cellStyle name="Vejica 16" xfId="1240"/>
    <cellStyle name="Vejica 16 2" xfId="1241"/>
    <cellStyle name="Vejica 16 3" xfId="1242"/>
    <cellStyle name="Vejica 17" xfId="1243"/>
    <cellStyle name="Vejica 17 2" xfId="1244"/>
    <cellStyle name="Vejica 17 2 2" xfId="1245"/>
    <cellStyle name="Vejica 17 2 2 2" xfId="1246"/>
    <cellStyle name="Vejica 17 2 3" xfId="1247"/>
    <cellStyle name="Vejica 17 3" xfId="1248"/>
    <cellStyle name="Vejica 17 3 2" xfId="1249"/>
    <cellStyle name="Vejica 17 4" xfId="1250"/>
    <cellStyle name="Vejica 17 5" xfId="1251"/>
    <cellStyle name="Vejica 18" xfId="1252"/>
    <cellStyle name="Vejica 18 2" xfId="1253"/>
    <cellStyle name="Vejica 18 2 2" xfId="1254"/>
    <cellStyle name="Vejica 18 2 2 2" xfId="1255"/>
    <cellStyle name="Vejica 18 2 3" xfId="1256"/>
    <cellStyle name="Vejica 18 3" xfId="1257"/>
    <cellStyle name="Vejica 18 3 2" xfId="1258"/>
    <cellStyle name="Vejica 18 4" xfId="1259"/>
    <cellStyle name="Vejica 18 5" xfId="1260"/>
    <cellStyle name="Vejica 19" xfId="1261"/>
    <cellStyle name="Vejica 19 2" xfId="1262"/>
    <cellStyle name="Vejica 19 2 2" xfId="1263"/>
    <cellStyle name="Vejica 19 2 2 2" xfId="1264"/>
    <cellStyle name="Vejica 19 2 3" xfId="1265"/>
    <cellStyle name="Vejica 19 3" xfId="1266"/>
    <cellStyle name="Vejica 19 3 2" xfId="1267"/>
    <cellStyle name="Vejica 19 4" xfId="1268"/>
    <cellStyle name="Vejica 19 5" xfId="1269"/>
    <cellStyle name="Vejica 2" xfId="1270"/>
    <cellStyle name="Vejica 2 10" xfId="1271"/>
    <cellStyle name="Vejica 2 10 2" xfId="1272"/>
    <cellStyle name="Vejica 2 10 2 2" xfId="1273"/>
    <cellStyle name="Vejica 2 10 2 2 2" xfId="1274"/>
    <cellStyle name="Vejica 2 10 2 3" xfId="1275"/>
    <cellStyle name="Vejica 2 10 3" xfId="1276"/>
    <cellStyle name="Vejica 2 10 3 2" xfId="1277"/>
    <cellStyle name="Vejica 2 10 3 2 2" xfId="1278"/>
    <cellStyle name="Vejica 2 10 3 3" xfId="1279"/>
    <cellStyle name="Vejica 2 10 4" xfId="1280"/>
    <cellStyle name="Vejica 2 10 4 2" xfId="1281"/>
    <cellStyle name="Vejica 2 10 4 2 2" xfId="1282"/>
    <cellStyle name="Vejica 2 10 4 3" xfId="1283"/>
    <cellStyle name="Vejica 2 10 5" xfId="1284"/>
    <cellStyle name="Vejica 2 10 5 2" xfId="1285"/>
    <cellStyle name="Vejica 2 10 6" xfId="1286"/>
    <cellStyle name="Vejica 2 11" xfId="1287"/>
    <cellStyle name="Vejica 2 11 2" xfId="1288"/>
    <cellStyle name="Vejica 2 11 2 2" xfId="1289"/>
    <cellStyle name="Vejica 2 11 3" xfId="1290"/>
    <cellStyle name="Vejica 2 12" xfId="1291"/>
    <cellStyle name="Vejica 2 12 2" xfId="1292"/>
    <cellStyle name="Vejica 2 12 2 2" xfId="1293"/>
    <cellStyle name="Vejica 2 12 3" xfId="1294"/>
    <cellStyle name="Vejica 2 13" xfId="1295"/>
    <cellStyle name="Vejica 2 13 2" xfId="1296"/>
    <cellStyle name="Vejica 2 13 2 2" xfId="1297"/>
    <cellStyle name="Vejica 2 13 3" xfId="1298"/>
    <cellStyle name="Vejica 2 14" xfId="1299"/>
    <cellStyle name="Vejica 2 15" xfId="1300"/>
    <cellStyle name="Vejica 2 2" xfId="1301"/>
    <cellStyle name="Vejica 2 2 2" xfId="1302"/>
    <cellStyle name="Vejica 2 2 2 2" xfId="1303"/>
    <cellStyle name="Vejica 2 2 2 2 2" xfId="1304"/>
    <cellStyle name="Vejica 2 2 2 2 2 2" xfId="1305"/>
    <cellStyle name="Vejica 2 2 2 2 2 2 2" xfId="1306"/>
    <cellStyle name="Vejica 2 2 2 2 2 3" xfId="1307"/>
    <cellStyle name="Vejica 2 2 2 2 3" xfId="1308"/>
    <cellStyle name="Vejica 2 2 2 2 3 2" xfId="1309"/>
    <cellStyle name="Vejica 2 2 2 2 4" xfId="1310"/>
    <cellStyle name="Vejica 2 2 2 3" xfId="1311"/>
    <cellStyle name="Vejica 2 2 2 3 2" xfId="1312"/>
    <cellStyle name="Vejica 2 2 2 3 2 2" xfId="1313"/>
    <cellStyle name="Vejica 2 2 2 3 2 2 2" xfId="1314"/>
    <cellStyle name="Vejica 2 2 2 3 2 3" xfId="1315"/>
    <cellStyle name="Vejica 2 2 2 3 3" xfId="1316"/>
    <cellStyle name="Vejica 2 2 2 3 3 2" xfId="1317"/>
    <cellStyle name="Vejica 2 2 2 3 4" xfId="1318"/>
    <cellStyle name="Vejica 2 2 2 4" xfId="1319"/>
    <cellStyle name="Vejica 2 2 2 4 2" xfId="1320"/>
    <cellStyle name="Vejica 2 2 2 4 2 2" xfId="1321"/>
    <cellStyle name="Vejica 2 2 2 4 3" xfId="1322"/>
    <cellStyle name="Vejica 2 2 2 5" xfId="1323"/>
    <cellStyle name="Vejica 2 2 2 5 2" xfId="1324"/>
    <cellStyle name="Vejica 2 2 2 6" xfId="1325"/>
    <cellStyle name="Vejica 2 2 3" xfId="1326"/>
    <cellStyle name="Vejica 2 2 4" xfId="1327"/>
    <cellStyle name="Vejica 2 3" xfId="1328"/>
    <cellStyle name="Vejica 2 3 2" xfId="1329"/>
    <cellStyle name="Vejica 2 3 2 2" xfId="1330"/>
    <cellStyle name="Vejica 2 3 2 3" xfId="1331"/>
    <cellStyle name="Vejica 2 3 3" xfId="1332"/>
    <cellStyle name="Vejica 2 3 3 2" xfId="1333"/>
    <cellStyle name="Vejica 2 3 3 2 2" xfId="1334"/>
    <cellStyle name="Vejica 2 3 3 2 2 2" xfId="1335"/>
    <cellStyle name="Vejica 2 3 3 2 3" xfId="1336"/>
    <cellStyle name="Vejica 2 3 3 3" xfId="1337"/>
    <cellStyle name="Vejica 2 3 3 3 2" xfId="1338"/>
    <cellStyle name="Vejica 2 3 3 4" xfId="1339"/>
    <cellStyle name="Vejica 2 3 4" xfId="1340"/>
    <cellStyle name="Vejica 2 3 4 2" xfId="1341"/>
    <cellStyle name="Vejica 2 3 4 2 2" xfId="1342"/>
    <cellStyle name="Vejica 2 3 4 2 2 2" xfId="1343"/>
    <cellStyle name="Vejica 2 3 4 2 3" xfId="1344"/>
    <cellStyle name="Vejica 2 3 4 3" xfId="1345"/>
    <cellStyle name="Vejica 2 3 4 3 2" xfId="1346"/>
    <cellStyle name="Vejica 2 3 4 4" xfId="1347"/>
    <cellStyle name="Vejica 2 3 5" xfId="1348"/>
    <cellStyle name="Vejica 2 3 5 2" xfId="1349"/>
    <cellStyle name="Vejica 2 3 5 2 2" xfId="1350"/>
    <cellStyle name="Vejica 2 3 5 3" xfId="1351"/>
    <cellStyle name="Vejica 2 3 6" xfId="1352"/>
    <cellStyle name="Vejica 2 3 6 2" xfId="1353"/>
    <cellStyle name="Vejica 2 3 7" xfId="1354"/>
    <cellStyle name="Vejica 2 4" xfId="1355"/>
    <cellStyle name="Vejica 2 4 2" xfId="1356"/>
    <cellStyle name="Vejica 2 4 2 2" xfId="1357"/>
    <cellStyle name="Vejica 2 4 2 2 2" xfId="1358"/>
    <cellStyle name="Vejica 2 4 2 2 2 2" xfId="1359"/>
    <cellStyle name="Vejica 2 4 2 2 3" xfId="1360"/>
    <cellStyle name="Vejica 2 4 2 3" xfId="1361"/>
    <cellStyle name="Vejica 2 4 2 3 2" xfId="1362"/>
    <cellStyle name="Vejica 2 4 2 4" xfId="1363"/>
    <cellStyle name="Vejica 2 4 3" xfId="1364"/>
    <cellStyle name="Vejica 2 4 3 2" xfId="1365"/>
    <cellStyle name="Vejica 2 4 3 2 2" xfId="1366"/>
    <cellStyle name="Vejica 2 4 3 2 2 2" xfId="1367"/>
    <cellStyle name="Vejica 2 4 3 2 3" xfId="1368"/>
    <cellStyle name="Vejica 2 4 3 3" xfId="1369"/>
    <cellStyle name="Vejica 2 4 3 3 2" xfId="1370"/>
    <cellStyle name="Vejica 2 4 3 4" xfId="1371"/>
    <cellStyle name="Vejica 2 4 4" xfId="1372"/>
    <cellStyle name="Vejica 2 4 4 2" xfId="1373"/>
    <cellStyle name="Vejica 2 4 4 2 2" xfId="1374"/>
    <cellStyle name="Vejica 2 4 4 3" xfId="1375"/>
    <cellStyle name="Vejica 2 4 5" xfId="1376"/>
    <cellStyle name="Vejica 2 4 5 2" xfId="1377"/>
    <cellStyle name="Vejica 2 4 6" xfId="1378"/>
    <cellStyle name="Vejica 2 5" xfId="1379"/>
    <cellStyle name="Vejica 2 5 2" xfId="1380"/>
    <cellStyle name="Vejica 2 5 2 2" xfId="1381"/>
    <cellStyle name="Vejica 2 5 2 2 2" xfId="1382"/>
    <cellStyle name="Vejica 2 5 2 2 2 2" xfId="1383"/>
    <cellStyle name="Vejica 2 5 2 2 3" xfId="1384"/>
    <cellStyle name="Vejica 2 5 2 3" xfId="1385"/>
    <cellStyle name="Vejica 2 5 2 3 2" xfId="1386"/>
    <cellStyle name="Vejica 2 5 2 4" xfId="1387"/>
    <cellStyle name="Vejica 2 5 3" xfId="1388"/>
    <cellStyle name="Vejica 2 5 3 2" xfId="1389"/>
    <cellStyle name="Vejica 2 5 3 2 2" xfId="1390"/>
    <cellStyle name="Vejica 2 5 3 2 2 2" xfId="1391"/>
    <cellStyle name="Vejica 2 5 3 2 3" xfId="1392"/>
    <cellStyle name="Vejica 2 5 3 3" xfId="1393"/>
    <cellStyle name="Vejica 2 5 3 3 2" xfId="1394"/>
    <cellStyle name="Vejica 2 5 3 4" xfId="1395"/>
    <cellStyle name="Vejica 2 5 4" xfId="1396"/>
    <cellStyle name="Vejica 2 5 4 2" xfId="1397"/>
    <cellStyle name="Vejica 2 5 4 2 2" xfId="1398"/>
    <cellStyle name="Vejica 2 5 4 3" xfId="1399"/>
    <cellStyle name="Vejica 2 5 5" xfId="1400"/>
    <cellStyle name="Vejica 2 5 5 2" xfId="1401"/>
    <cellStyle name="Vejica 2 5 6" xfId="1402"/>
    <cellStyle name="Vejica 2 6" xfId="1403"/>
    <cellStyle name="Vejica 2 6 2" xfId="1404"/>
    <cellStyle name="Vejica 2 6 2 2" xfId="1405"/>
    <cellStyle name="Vejica 2 6 2 2 2" xfId="1406"/>
    <cellStyle name="Vejica 2 6 2 2 2 2" xfId="1407"/>
    <cellStyle name="Vejica 2 6 2 2 3" xfId="1408"/>
    <cellStyle name="Vejica 2 6 2 3" xfId="1409"/>
    <cellStyle name="Vejica 2 6 2 3 2" xfId="1410"/>
    <cellStyle name="Vejica 2 6 2 4" xfId="1411"/>
    <cellStyle name="Vejica 2 6 3" xfId="1412"/>
    <cellStyle name="Vejica 2 6 3 2" xfId="1413"/>
    <cellStyle name="Vejica 2 6 3 2 2" xfId="1414"/>
    <cellStyle name="Vejica 2 6 3 2 2 2" xfId="1415"/>
    <cellStyle name="Vejica 2 6 3 2 3" xfId="1416"/>
    <cellStyle name="Vejica 2 6 3 3" xfId="1417"/>
    <cellStyle name="Vejica 2 6 3 3 2" xfId="1418"/>
    <cellStyle name="Vejica 2 6 3 4" xfId="1419"/>
    <cellStyle name="Vejica 2 6 4" xfId="1420"/>
    <cellStyle name="Vejica 2 6 4 2" xfId="1421"/>
    <cellStyle name="Vejica 2 6 4 2 2" xfId="1422"/>
    <cellStyle name="Vejica 2 6 4 3" xfId="1423"/>
    <cellStyle name="Vejica 2 6 5" xfId="1424"/>
    <cellStyle name="Vejica 2 6 5 2" xfId="1425"/>
    <cellStyle name="Vejica 2 6 6" xfId="1426"/>
    <cellStyle name="Vejica 2 7" xfId="1427"/>
    <cellStyle name="Vejica 2 7 2" xfId="1428"/>
    <cellStyle name="Vejica 2 7 2 2" xfId="1429"/>
    <cellStyle name="Vejica 2 7 2 2 2" xfId="3"/>
    <cellStyle name="Vejica 2 7 2 2 2 2" xfId="1430"/>
    <cellStyle name="Vejica 2 7 2 2 3" xfId="1431"/>
    <cellStyle name="Vejica 2 7 2 3" xfId="1432"/>
    <cellStyle name="Vejica 2 7 2 3 2" xfId="1433"/>
    <cellStyle name="Vejica 2 7 2 4" xfId="1434"/>
    <cellStyle name="Vejica 2 7 3" xfId="1435"/>
    <cellStyle name="Vejica 2 7 3 2" xfId="1436"/>
    <cellStyle name="Vejica 2 7 3 2 2" xfId="1437"/>
    <cellStyle name="Vejica 2 7 3 2 2 2" xfId="1438"/>
    <cellStyle name="Vejica 2 7 3 2 3" xfId="1439"/>
    <cellStyle name="Vejica 2 7 3 3" xfId="1440"/>
    <cellStyle name="Vejica 2 7 3 3 2" xfId="1441"/>
    <cellStyle name="Vejica 2 7 3 4" xfId="1442"/>
    <cellStyle name="Vejica 2 7 4" xfId="1443"/>
    <cellStyle name="Vejica 2 7 4 2" xfId="1444"/>
    <cellStyle name="Vejica 2 7 4 2 2" xfId="1445"/>
    <cellStyle name="Vejica 2 7 4 3" xfId="1446"/>
    <cellStyle name="Vejica 2 7 5" xfId="1447"/>
    <cellStyle name="Vejica 2 7 5 2" xfId="1448"/>
    <cellStyle name="Vejica 2 7 6" xfId="1449"/>
    <cellStyle name="Vejica 2 8" xfId="1450"/>
    <cellStyle name="Vejica 2 8 2" xfId="1451"/>
    <cellStyle name="Vejica 2 8 2 2" xfId="1452"/>
    <cellStyle name="Vejica 2 8 2 2 2" xfId="1453"/>
    <cellStyle name="Vejica 2 8 2 2 2 2" xfId="1454"/>
    <cellStyle name="Vejica 2 8 2 2 3" xfId="1455"/>
    <cellStyle name="Vejica 2 8 2 3" xfId="1456"/>
    <cellStyle name="Vejica 2 8 2 3 2" xfId="1457"/>
    <cellStyle name="Vejica 2 8 2 4" xfId="1458"/>
    <cellStyle name="Vejica 2 8 3" xfId="1459"/>
    <cellStyle name="Vejica 2 8 3 2" xfId="1460"/>
    <cellStyle name="Vejica 2 8 3 2 2" xfId="1461"/>
    <cellStyle name="Vejica 2 8 3 2 2 2" xfId="1462"/>
    <cellStyle name="Vejica 2 8 3 2 3" xfId="1463"/>
    <cellStyle name="Vejica 2 8 3 3" xfId="1464"/>
    <cellStyle name="Vejica 2 8 3 3 2" xfId="1465"/>
    <cellStyle name="Vejica 2 8 3 4" xfId="1466"/>
    <cellStyle name="Vejica 2 8 4" xfId="1467"/>
    <cellStyle name="Vejica 2 8 4 2" xfId="1468"/>
    <cellStyle name="Vejica 2 8 4 2 2" xfId="1469"/>
    <cellStyle name="Vejica 2 8 4 3" xfId="1470"/>
    <cellStyle name="Vejica 2 8 5" xfId="1471"/>
    <cellStyle name="Vejica 2 8 5 2" xfId="1472"/>
    <cellStyle name="Vejica 2 8 5 2 2" xfId="1473"/>
    <cellStyle name="Vejica 2 8 5 3" xfId="1474"/>
    <cellStyle name="Vejica 2 8 6" xfId="1475"/>
    <cellStyle name="Vejica 2 8 6 2" xfId="1476"/>
    <cellStyle name="Vejica 2 8 7" xfId="1477"/>
    <cellStyle name="Vejica 2 9" xfId="1478"/>
    <cellStyle name="Vejica 2 9 2" xfId="1479"/>
    <cellStyle name="Vejica 2 9 2 2" xfId="1480"/>
    <cellStyle name="Vejica 2 9 2 2 2" xfId="1481"/>
    <cellStyle name="Vejica 2 9 2 3" xfId="1482"/>
    <cellStyle name="Vejica 2 9 3" xfId="1483"/>
    <cellStyle name="Vejica 2 9 3 2" xfId="1484"/>
    <cellStyle name="Vejica 2 9 3 2 2" xfId="1485"/>
    <cellStyle name="Vejica 2 9 3 3" xfId="1486"/>
    <cellStyle name="Vejica 2 9 4" xfId="1487"/>
    <cellStyle name="Vejica 2 9 4 2" xfId="1488"/>
    <cellStyle name="Vejica 2 9 4 2 2" xfId="1489"/>
    <cellStyle name="Vejica 2 9 4 3" xfId="1490"/>
    <cellStyle name="Vejica 2 9 5" xfId="1491"/>
    <cellStyle name="Vejica 2 9 5 2" xfId="1492"/>
    <cellStyle name="Vejica 2 9 6" xfId="1493"/>
    <cellStyle name="Vejica 20" xfId="1494"/>
    <cellStyle name="Vejica 20 2" xfId="1495"/>
    <cellStyle name="Vejica 20 2 2" xfId="1496"/>
    <cellStyle name="Vejica 20 2 2 2" xfId="1497"/>
    <cellStyle name="Vejica 20 2 3" xfId="1498"/>
    <cellStyle name="Vejica 20 3" xfId="1499"/>
    <cellStyle name="Vejica 20 3 2" xfId="1500"/>
    <cellStyle name="Vejica 20 4" xfId="1501"/>
    <cellStyle name="Vejica 20 5" xfId="1502"/>
    <cellStyle name="Vejica 21" xfId="1503"/>
    <cellStyle name="Vejica 21 2" xfId="1504"/>
    <cellStyle name="Vejica 21 2 2" xfId="1505"/>
    <cellStyle name="Vejica 21 2 2 2" xfId="1506"/>
    <cellStyle name="Vejica 21 2 3" xfId="1507"/>
    <cellStyle name="Vejica 21 3" xfId="1508"/>
    <cellStyle name="Vejica 21 3 2" xfId="1509"/>
    <cellStyle name="Vejica 21 4" xfId="1510"/>
    <cellStyle name="Vejica 21 5" xfId="1511"/>
    <cellStyle name="Vejica 22" xfId="1512"/>
    <cellStyle name="Vejica 22 2" xfId="1513"/>
    <cellStyle name="Vejica 22 2 2" xfId="1514"/>
    <cellStyle name="Vejica 22 2 2 2" xfId="1515"/>
    <cellStyle name="Vejica 22 2 3" xfId="1516"/>
    <cellStyle name="Vejica 22 3" xfId="1517"/>
    <cellStyle name="Vejica 22 3 2" xfId="1518"/>
    <cellStyle name="Vejica 22 4" xfId="1519"/>
    <cellStyle name="Vejica 22 5" xfId="1520"/>
    <cellStyle name="Vejica 23" xfId="1521"/>
    <cellStyle name="Vejica 23 2" xfId="1522"/>
    <cellStyle name="Vejica 23 2 2" xfId="1523"/>
    <cellStyle name="Vejica 23 2 2 2" xfId="1524"/>
    <cellStyle name="Vejica 23 2 3" xfId="1525"/>
    <cellStyle name="Vejica 23 3" xfId="1526"/>
    <cellStyle name="Vejica 23 4" xfId="1527"/>
    <cellStyle name="Vejica 24" xfId="1528"/>
    <cellStyle name="Vejica 24 2" xfId="1529"/>
    <cellStyle name="Vejica 24 2 2" xfId="1530"/>
    <cellStyle name="Vejica 24 2 2 2" xfId="1531"/>
    <cellStyle name="Vejica 24 2 3" xfId="1532"/>
    <cellStyle name="Vejica 24 3" xfId="1533"/>
    <cellStyle name="Vejica 24 4" xfId="1534"/>
    <cellStyle name="Vejica 25" xfId="1535"/>
    <cellStyle name="Vejica 25 2" xfId="1536"/>
    <cellStyle name="Vejica 25 2 2" xfId="1537"/>
    <cellStyle name="Vejica 25 2 2 2" xfId="1538"/>
    <cellStyle name="Vejica 25 2 3" xfId="1539"/>
    <cellStyle name="Vejica 25 3" xfId="1540"/>
    <cellStyle name="Vejica 25 4" xfId="1541"/>
    <cellStyle name="Vejica 26" xfId="1542"/>
    <cellStyle name="Vejica 26 2" xfId="1543"/>
    <cellStyle name="Vejica 27" xfId="1544"/>
    <cellStyle name="Vejica 27 2" xfId="1545"/>
    <cellStyle name="Vejica 28" xfId="1546"/>
    <cellStyle name="Vejica 28 2" xfId="1547"/>
    <cellStyle name="Vejica 29" xfId="1548"/>
    <cellStyle name="Vejica 29 2" xfId="1549"/>
    <cellStyle name="Vejica 3" xfId="1550"/>
    <cellStyle name="Vejica 3 10" xfId="1551"/>
    <cellStyle name="Vejica 3 10 2" xfId="1552"/>
    <cellStyle name="Vejica 3 10 2 2" xfId="1553"/>
    <cellStyle name="Vejica 3 10 2 2 2" xfId="1554"/>
    <cellStyle name="Vejica 3 10 2 3" xfId="1555"/>
    <cellStyle name="Vejica 3 10 3" xfId="1556"/>
    <cellStyle name="Vejica 3 10 3 2" xfId="1557"/>
    <cellStyle name="Vejica 3 10 4" xfId="1558"/>
    <cellStyle name="Vejica 3 11" xfId="1559"/>
    <cellStyle name="Vejica 3 11 2" xfId="1560"/>
    <cellStyle name="Vejica 3 11 2 2" xfId="1561"/>
    <cellStyle name="Vejica 3 11 3" xfId="1562"/>
    <cellStyle name="Vejica 3 12" xfId="1563"/>
    <cellStyle name="Vejica 3 12 2" xfId="1564"/>
    <cellStyle name="Vejica 3 13" xfId="1565"/>
    <cellStyle name="Vejica 3 14" xfId="1566"/>
    <cellStyle name="Vejica 3 2" xfId="1567"/>
    <cellStyle name="Vejica 3 2 2" xfId="1568"/>
    <cellStyle name="Vejica 3 2 2 2" xfId="1569"/>
    <cellStyle name="Vejica 3 2 2 3" xfId="1570"/>
    <cellStyle name="Vejica 3 2 3" xfId="1571"/>
    <cellStyle name="Vejica 3 3" xfId="1572"/>
    <cellStyle name="Vejica 3 3 2" xfId="1573"/>
    <cellStyle name="Vejica 3 3 3" xfId="1574"/>
    <cellStyle name="Vejica 3 4" xfId="1575"/>
    <cellStyle name="Vejica 3 4 2" xfId="1576"/>
    <cellStyle name="Vejica 3 4 3" xfId="1577"/>
    <cellStyle name="Vejica 3 5" xfId="1578"/>
    <cellStyle name="Vejica 3 5 2" xfId="1579"/>
    <cellStyle name="Vejica 3 5 3" xfId="1580"/>
    <cellStyle name="Vejica 3 6" xfId="1581"/>
    <cellStyle name="Vejica 3 6 2" xfId="1582"/>
    <cellStyle name="Vejica 3 6 3" xfId="1583"/>
    <cellStyle name="Vejica 3 7" xfId="1584"/>
    <cellStyle name="Vejica 3 7 2" xfId="1585"/>
    <cellStyle name="Vejica 3 7 3" xfId="1586"/>
    <cellStyle name="Vejica 3 8" xfId="1587"/>
    <cellStyle name="Vejica 3 8 2" xfId="1588"/>
    <cellStyle name="Vejica 3 8 3" xfId="1589"/>
    <cellStyle name="Vejica 3 9" xfId="1590"/>
    <cellStyle name="Vejica 3 9 2" xfId="1591"/>
    <cellStyle name="Vejica 3 9 2 2" xfId="1592"/>
    <cellStyle name="Vejica 3 9 2 2 2" xfId="1593"/>
    <cellStyle name="Vejica 3 9 2 3" xfId="1594"/>
    <cellStyle name="Vejica 3 9 3" xfId="1595"/>
    <cellStyle name="Vejica 3 9 3 2" xfId="1596"/>
    <cellStyle name="Vejica 3 9 4" xfId="1597"/>
    <cellStyle name="Vejica 30" xfId="1598"/>
    <cellStyle name="Vejica 30 2" xfId="1599"/>
    <cellStyle name="Vejica 31" xfId="1600"/>
    <cellStyle name="Vejica 31 2" xfId="1601"/>
    <cellStyle name="Vejica 31 3" xfId="1602"/>
    <cellStyle name="Vejica 32" xfId="1603"/>
    <cellStyle name="Vejica 32 2" xfId="1604"/>
    <cellStyle name="Vejica 32 3" xfId="1605"/>
    <cellStyle name="Vejica 33" xfId="1606"/>
    <cellStyle name="Vejica 33 2" xfId="1607"/>
    <cellStyle name="Vejica 33 3" xfId="1608"/>
    <cellStyle name="Vejica 34" xfId="1609"/>
    <cellStyle name="Vejica 34 2" xfId="1610"/>
    <cellStyle name="Vejica 34 3" xfId="1611"/>
    <cellStyle name="Vejica 35" xfId="1612"/>
    <cellStyle name="Vejica 35 2" xfId="1613"/>
    <cellStyle name="Vejica 36" xfId="1734"/>
    <cellStyle name="Vejica 4" xfId="1614"/>
    <cellStyle name="Vejica 4 10" xfId="1615"/>
    <cellStyle name="Vejica 4 10 2" xfId="1616"/>
    <cellStyle name="Vejica 4 10 2 2" xfId="1617"/>
    <cellStyle name="Vejica 4 10 2 2 2" xfId="1618"/>
    <cellStyle name="Vejica 4 10 2 3" xfId="1619"/>
    <cellStyle name="Vejica 4 10 3" xfId="1620"/>
    <cellStyle name="Vejica 4 10 3 2" xfId="1621"/>
    <cellStyle name="Vejica 4 10 4" xfId="1622"/>
    <cellStyle name="Vejica 4 11" xfId="1623"/>
    <cellStyle name="Vejica 4 11 2" xfId="1624"/>
    <cellStyle name="Vejica 4 11 2 2" xfId="1625"/>
    <cellStyle name="Vejica 4 11 2 2 2" xfId="1626"/>
    <cellStyle name="Vejica 4 11 2 3" xfId="1627"/>
    <cellStyle name="Vejica 4 11 3" xfId="1628"/>
    <cellStyle name="Vejica 4 11 4" xfId="1629"/>
    <cellStyle name="Vejica 4 12" xfId="1630"/>
    <cellStyle name="Vejica 4 12 2" xfId="1631"/>
    <cellStyle name="Vejica 4 12 2 2" xfId="1632"/>
    <cellStyle name="Vejica 4 12 3" xfId="1633"/>
    <cellStyle name="Vejica 4 13" xfId="1634"/>
    <cellStyle name="Vejica 4 13 2" xfId="1635"/>
    <cellStyle name="Vejica 4 13 2 2" xfId="1636"/>
    <cellStyle name="Vejica 4 13 2 2 2" xfId="1637"/>
    <cellStyle name="Vejica 4 13 2 3" xfId="1638"/>
    <cellStyle name="Vejica 4 13 3" xfId="1639"/>
    <cellStyle name="Vejica 4 13 4" xfId="1640"/>
    <cellStyle name="Vejica 4 14" xfId="1641"/>
    <cellStyle name="Vejica 4 14 2" xfId="1642"/>
    <cellStyle name="Vejica 4 15" xfId="1643"/>
    <cellStyle name="Vejica 4 2" xfId="1644"/>
    <cellStyle name="Vejica 4 2 2" xfId="1645"/>
    <cellStyle name="Vejica 4 2 3" xfId="1646"/>
    <cellStyle name="Vejica 4 3" xfId="1647"/>
    <cellStyle name="Vejica 4 3 2" xfId="1648"/>
    <cellStyle name="Vejica 4 3 3" xfId="1649"/>
    <cellStyle name="Vejica 4 4" xfId="1650"/>
    <cellStyle name="Vejica 4 4 2" xfId="1651"/>
    <cellStyle name="Vejica 4 4 3" xfId="1652"/>
    <cellStyle name="Vejica 4 5" xfId="1653"/>
    <cellStyle name="Vejica 4 5 2" xfId="1654"/>
    <cellStyle name="Vejica 4 5 3" xfId="1655"/>
    <cellStyle name="Vejica 4 6" xfId="1656"/>
    <cellStyle name="Vejica 4 6 2" xfId="1657"/>
    <cellStyle name="Vejica 4 6 3" xfId="1658"/>
    <cellStyle name="Vejica 4 7" xfId="1659"/>
    <cellStyle name="Vejica 4 7 2" xfId="1660"/>
    <cellStyle name="Vejica 4 7 3" xfId="1661"/>
    <cellStyle name="Vejica 4 8" xfId="1662"/>
    <cellStyle name="Vejica 4 8 2" xfId="1663"/>
    <cellStyle name="Vejica 4 8 3" xfId="1664"/>
    <cellStyle name="Vejica 4 9" xfId="1665"/>
    <cellStyle name="Vejica 4 9 2" xfId="1666"/>
    <cellStyle name="Vejica 4 9 2 2" xfId="1667"/>
    <cellStyle name="Vejica 4 9 2 2 2" xfId="1668"/>
    <cellStyle name="Vejica 4 9 2 2 2 2" xfId="1669"/>
    <cellStyle name="Vejica 4 9 2 2 3" xfId="1670"/>
    <cellStyle name="Vejica 4 9 2 3" xfId="1671"/>
    <cellStyle name="Vejica 4 9 2 4" xfId="1672"/>
    <cellStyle name="Vejica 4 9 3" xfId="1673"/>
    <cellStyle name="Vejica 4 9 3 2" xfId="1674"/>
    <cellStyle name="Vejica 4 9 3 2 2" xfId="1675"/>
    <cellStyle name="Vejica 4 9 3 3" xfId="1676"/>
    <cellStyle name="Vejica 4 9 4" xfId="1677"/>
    <cellStyle name="Vejica 4 9 5" xfId="1678"/>
    <cellStyle name="Vejica 5" xfId="1679"/>
    <cellStyle name="Vejica 5 2" xfId="1680"/>
    <cellStyle name="Vejica 5 2 2" xfId="1681"/>
    <cellStyle name="Vejica 5 2 3" xfId="1682"/>
    <cellStyle name="Vejica 5 3" xfId="1683"/>
    <cellStyle name="Vejica 5 3 2" xfId="1684"/>
    <cellStyle name="Vejica 5 3 2 2" xfId="1685"/>
    <cellStyle name="Vejica 5 3 3" xfId="1686"/>
    <cellStyle name="Vejica 5 4" xfId="1687"/>
    <cellStyle name="Vejica 5 5" xfId="1688"/>
    <cellStyle name="Vejica 6" xfId="1689"/>
    <cellStyle name="Vejica 6 2" xfId="1690"/>
    <cellStyle name="Vejica 6 3" xfId="1691"/>
    <cellStyle name="Vejica 7" xfId="1692"/>
    <cellStyle name="Vejica 7 2" xfId="1693"/>
    <cellStyle name="Vejica 7 2 2" xfId="1694"/>
    <cellStyle name="Vejica 7 2 3" xfId="1695"/>
    <cellStyle name="Vejica 7 3" xfId="1696"/>
    <cellStyle name="Vejica 7 3 2" xfId="1697"/>
    <cellStyle name="Vejica 7 3 3" xfId="1698"/>
    <cellStyle name="Vejica 7 4" xfId="1699"/>
    <cellStyle name="Vejica 7 5" xfId="1700"/>
    <cellStyle name="Vejica 8" xfId="1701"/>
    <cellStyle name="Vejica 8 2" xfId="1702"/>
    <cellStyle name="Vejica 8 2 2" xfId="1703"/>
    <cellStyle name="Vejica 8 2 3" xfId="1704"/>
    <cellStyle name="Vejica 8 3" xfId="1705"/>
    <cellStyle name="Vejica 8 3 2" xfId="1706"/>
    <cellStyle name="Vejica 8 3 3" xfId="1707"/>
    <cellStyle name="Vejica 8 4" xfId="1708"/>
    <cellStyle name="Vejica 8 5" xfId="1709"/>
    <cellStyle name="Vejica 9" xfId="1710"/>
    <cellStyle name="Vejica 9 2" xfId="1711"/>
    <cellStyle name="Vejica 9 2 2" xfId="1712"/>
    <cellStyle name="Vejica 9 2 3" xfId="1713"/>
    <cellStyle name="Vejica 9 3" xfId="1714"/>
    <cellStyle name="Vejica 9 3 2" xfId="1715"/>
    <cellStyle name="Vejica 9 3 3" xfId="1716"/>
    <cellStyle name="Vejica 9 4" xfId="1717"/>
    <cellStyle name="Vejica 9 5" xfId="1718"/>
    <cellStyle name="Vnos 2" xfId="1719"/>
    <cellStyle name="Vnos 2 2" xfId="1720"/>
    <cellStyle name="Vnos 2 3" xfId="1721"/>
    <cellStyle name="Vnos 3" xfId="1722"/>
    <cellStyle name="Vnos 3 2" xfId="1723"/>
    <cellStyle name="Vsota 2" xfId="1724"/>
    <cellStyle name="Vsota 2 2" xfId="1725"/>
    <cellStyle name="Warning Text 1" xfId="1726"/>
    <cellStyle name="Warning Text 2" xfId="1727"/>
    <cellStyle name="Warning Text 3" xfId="1728"/>
    <cellStyle name="Warning Text 4" xfId="1729"/>
    <cellStyle name="Warning Text 5" xfId="1730"/>
    <cellStyle name="Warning Text 6" xfId="17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103"/>
  <sheetViews>
    <sheetView tabSelected="1" workbookViewId="0">
      <selection activeCell="C3" sqref="C3"/>
    </sheetView>
  </sheetViews>
  <sheetFormatPr defaultRowHeight="14.25"/>
  <cols>
    <col min="1" max="1" width="5" style="1" customWidth="1"/>
    <col min="2" max="2" width="5.5703125" style="25" customWidth="1"/>
    <col min="3" max="3" width="59.42578125" style="1" customWidth="1"/>
    <col min="4" max="4" width="7.28515625" style="1" customWidth="1"/>
    <col min="5" max="5" width="8.5703125" style="1" customWidth="1"/>
    <col min="6" max="6" width="14.7109375" style="18" customWidth="1"/>
    <col min="7" max="7" width="15.28515625" style="18" customWidth="1"/>
    <col min="8" max="16384" width="9.140625" style="1"/>
  </cols>
  <sheetData>
    <row r="3" spans="3:10">
      <c r="C3" s="33" t="s">
        <v>84</v>
      </c>
    </row>
    <row r="4" spans="3:10">
      <c r="C4" s="33"/>
    </row>
    <row r="5" spans="3:10" ht="42.75">
      <c r="C5" s="5" t="s">
        <v>75</v>
      </c>
    </row>
    <row r="7" spans="3:10">
      <c r="C7" s="2" t="s">
        <v>61</v>
      </c>
    </row>
    <row r="8" spans="3:10" ht="223.5" customHeight="1">
      <c r="C8" s="5" t="s">
        <v>67</v>
      </c>
      <c r="D8" s="1" t="s">
        <v>0</v>
      </c>
      <c r="E8" s="1">
        <v>1</v>
      </c>
      <c r="G8" s="18">
        <f>E8*F8</f>
        <v>0</v>
      </c>
      <c r="J8" s="36"/>
    </row>
    <row r="9" spans="3:10">
      <c r="C9" s="6"/>
      <c r="J9" s="36"/>
    </row>
    <row r="10" spans="3:10" ht="128.25">
      <c r="C10" s="7" t="s">
        <v>72</v>
      </c>
      <c r="D10" s="1" t="s">
        <v>0</v>
      </c>
      <c r="E10" s="1">
        <v>4</v>
      </c>
      <c r="G10" s="18">
        <f>E10*F10</f>
        <v>0</v>
      </c>
      <c r="J10" s="36"/>
    </row>
    <row r="11" spans="3:10">
      <c r="J11" s="36"/>
    </row>
    <row r="12" spans="3:10" ht="213.75">
      <c r="C12" s="5" t="s">
        <v>68</v>
      </c>
      <c r="D12" s="1" t="s">
        <v>0</v>
      </c>
      <c r="E12" s="1">
        <v>1</v>
      </c>
      <c r="G12" s="18">
        <f>E12*F12</f>
        <v>0</v>
      </c>
      <c r="J12" s="36"/>
    </row>
    <row r="13" spans="3:10">
      <c r="J13" s="36"/>
    </row>
    <row r="14" spans="3:10" ht="213.75">
      <c r="C14" s="5" t="s">
        <v>69</v>
      </c>
      <c r="D14" s="1" t="s">
        <v>0</v>
      </c>
      <c r="E14" s="1">
        <v>1</v>
      </c>
      <c r="G14" s="18">
        <f>E14*F14</f>
        <v>0</v>
      </c>
      <c r="J14" s="36"/>
    </row>
    <row r="15" spans="3:10">
      <c r="J15" s="36"/>
    </row>
    <row r="16" spans="3:10" ht="171">
      <c r="C16" s="7" t="s">
        <v>70</v>
      </c>
      <c r="D16" s="1" t="s">
        <v>0</v>
      </c>
      <c r="E16" s="1">
        <v>1</v>
      </c>
      <c r="G16" s="18">
        <f>E16*F16</f>
        <v>0</v>
      </c>
      <c r="J16" s="36"/>
    </row>
    <row r="18" spans="3:7">
      <c r="C18" s="2" t="s">
        <v>1</v>
      </c>
    </row>
    <row r="19" spans="3:7">
      <c r="C19" s="1" t="s">
        <v>2</v>
      </c>
    </row>
    <row r="20" spans="3:7" ht="42.75">
      <c r="C20" s="3" t="s">
        <v>3</v>
      </c>
      <c r="D20" s="1" t="s">
        <v>8</v>
      </c>
      <c r="E20" s="1">
        <v>10</v>
      </c>
      <c r="G20" s="18">
        <f>E20*F20</f>
        <v>0</v>
      </c>
    </row>
    <row r="21" spans="3:7">
      <c r="C21" s="1" t="s">
        <v>4</v>
      </c>
    </row>
    <row r="22" spans="3:7">
      <c r="C22" s="1" t="s">
        <v>5</v>
      </c>
    </row>
    <row r="23" spans="3:7">
      <c r="C23" s="1" t="s">
        <v>6</v>
      </c>
    </row>
    <row r="24" spans="3:7">
      <c r="C24" s="1" t="s">
        <v>7</v>
      </c>
    </row>
    <row r="26" spans="3:7" ht="42.75">
      <c r="C26" s="3" t="s">
        <v>9</v>
      </c>
      <c r="D26" s="1" t="s">
        <v>8</v>
      </c>
      <c r="E26" s="1">
        <v>2</v>
      </c>
      <c r="G26" s="18">
        <f>E26*F26</f>
        <v>0</v>
      </c>
    </row>
    <row r="28" spans="3:7" ht="42.75">
      <c r="C28" s="3" t="s">
        <v>10</v>
      </c>
      <c r="D28" s="1" t="s">
        <v>8</v>
      </c>
      <c r="E28" s="1">
        <v>2</v>
      </c>
      <c r="G28" s="18">
        <f>E28*F28</f>
        <v>0</v>
      </c>
    </row>
    <row r="30" spans="3:7" ht="42.75">
      <c r="C30" s="3" t="s">
        <v>11</v>
      </c>
    </row>
    <row r="31" spans="3:7">
      <c r="C31" s="1" t="s">
        <v>12</v>
      </c>
      <c r="D31" s="1" t="s">
        <v>8</v>
      </c>
      <c r="E31" s="1">
        <v>3</v>
      </c>
      <c r="G31" s="18">
        <f>E31*F31</f>
        <v>0</v>
      </c>
    </row>
    <row r="32" spans="3:7">
      <c r="C32" s="1" t="s">
        <v>13</v>
      </c>
      <c r="D32" s="1" t="s">
        <v>8</v>
      </c>
      <c r="E32" s="1">
        <v>2</v>
      </c>
      <c r="G32" s="18">
        <f>E32*F32</f>
        <v>0</v>
      </c>
    </row>
    <row r="35" spans="2:7">
      <c r="C35" s="2" t="s">
        <v>24</v>
      </c>
    </row>
    <row r="36" spans="2:7" ht="57">
      <c r="B36" s="26" t="s">
        <v>14</v>
      </c>
      <c r="C36" s="8" t="s">
        <v>76</v>
      </c>
      <c r="D36" s="9" t="s">
        <v>15</v>
      </c>
      <c r="E36" s="10">
        <v>3.52</v>
      </c>
      <c r="F36" s="19"/>
      <c r="G36" s="18">
        <f>E36*F36</f>
        <v>0</v>
      </c>
    </row>
    <row r="37" spans="2:7">
      <c r="B37" s="27"/>
      <c r="C37" s="12"/>
      <c r="D37" s="13"/>
      <c r="E37" s="14"/>
      <c r="F37" s="20"/>
      <c r="G37" s="21"/>
    </row>
    <row r="38" spans="2:7" ht="57">
      <c r="B38" s="26" t="s">
        <v>16</v>
      </c>
      <c r="C38" s="8" t="s">
        <v>77</v>
      </c>
      <c r="D38" s="9" t="s">
        <v>15</v>
      </c>
      <c r="E38" s="10">
        <v>2.16</v>
      </c>
      <c r="F38" s="19"/>
      <c r="G38" s="18">
        <f>E38*F38</f>
        <v>0</v>
      </c>
    </row>
    <row r="39" spans="2:7">
      <c r="B39" s="28"/>
      <c r="C39" s="8"/>
      <c r="D39" s="9"/>
      <c r="E39" s="15"/>
      <c r="F39" s="19"/>
      <c r="G39" s="19"/>
    </row>
    <row r="40" spans="2:7" ht="57">
      <c r="B40" s="28" t="s">
        <v>17</v>
      </c>
      <c r="C40" s="16" t="s">
        <v>78</v>
      </c>
      <c r="D40" s="9" t="s">
        <v>15</v>
      </c>
      <c r="E40" s="10">
        <v>4.5999999999999996</v>
      </c>
      <c r="F40" s="19"/>
      <c r="G40" s="18">
        <f>E40*F40</f>
        <v>0</v>
      </c>
    </row>
    <row r="41" spans="2:7">
      <c r="B41" s="27"/>
      <c r="C41" s="11"/>
      <c r="D41" s="11"/>
      <c r="E41" s="11"/>
      <c r="F41" s="22"/>
      <c r="G41" s="22"/>
    </row>
    <row r="42" spans="2:7" ht="28.5">
      <c r="B42" s="29" t="s">
        <v>18</v>
      </c>
      <c r="C42" s="16" t="s">
        <v>79</v>
      </c>
      <c r="D42" s="9" t="s">
        <v>15</v>
      </c>
      <c r="E42" s="10">
        <v>12.6</v>
      </c>
      <c r="F42" s="23"/>
      <c r="G42" s="18">
        <f>E42*F42</f>
        <v>0</v>
      </c>
    </row>
    <row r="43" spans="2:7">
      <c r="B43" s="30"/>
      <c r="C43" s="15" t="s">
        <v>19</v>
      </c>
      <c r="D43" s="17"/>
      <c r="E43" s="17"/>
      <c r="F43" s="24"/>
      <c r="G43" s="23"/>
    </row>
    <row r="44" spans="2:7">
      <c r="B44" s="30"/>
      <c r="C44" s="15" t="s">
        <v>20</v>
      </c>
      <c r="D44" s="17"/>
      <c r="E44" s="17"/>
      <c r="F44" s="24"/>
      <c r="G44" s="23"/>
    </row>
    <row r="45" spans="2:7">
      <c r="B45" s="31"/>
      <c r="C45" s="15"/>
      <c r="D45" s="9"/>
      <c r="E45" s="10"/>
      <c r="F45" s="23"/>
      <c r="G45" s="23"/>
    </row>
    <row r="46" spans="2:7" ht="28.5">
      <c r="B46" s="31" t="s">
        <v>21</v>
      </c>
      <c r="C46" s="16" t="s">
        <v>80</v>
      </c>
      <c r="D46" s="9" t="s">
        <v>15</v>
      </c>
      <c r="E46" s="15">
        <v>7.54</v>
      </c>
      <c r="F46" s="23"/>
      <c r="G46" s="18">
        <f>E46*F46</f>
        <v>0</v>
      </c>
    </row>
    <row r="47" spans="2:7">
      <c r="B47" s="30"/>
      <c r="C47" s="15" t="s">
        <v>22</v>
      </c>
      <c r="D47" s="15"/>
      <c r="E47" s="15"/>
      <c r="F47" s="23"/>
      <c r="G47" s="23"/>
    </row>
    <row r="48" spans="2:7">
      <c r="B48" s="30"/>
      <c r="C48" s="15" t="s">
        <v>23</v>
      </c>
      <c r="D48" s="15"/>
      <c r="E48" s="15"/>
      <c r="F48" s="23"/>
      <c r="G48" s="23"/>
    </row>
    <row r="50" spans="2:7" ht="57">
      <c r="B50" s="26" t="s">
        <v>25</v>
      </c>
      <c r="C50" s="8" t="s">
        <v>81</v>
      </c>
      <c r="D50" s="9" t="s">
        <v>15</v>
      </c>
      <c r="E50" s="10">
        <v>2.16</v>
      </c>
      <c r="F50" s="19"/>
      <c r="G50" s="18">
        <f>E50*F50</f>
        <v>0</v>
      </c>
    </row>
    <row r="52" spans="2:7" ht="57">
      <c r="B52" s="28" t="s">
        <v>26</v>
      </c>
      <c r="C52" s="16" t="s">
        <v>82</v>
      </c>
      <c r="D52" s="9" t="s">
        <v>15</v>
      </c>
      <c r="E52" s="10">
        <v>3.9</v>
      </c>
      <c r="F52" s="19"/>
      <c r="G52" s="18">
        <f>E52*F52</f>
        <v>0</v>
      </c>
    </row>
    <row r="53" spans="2:7">
      <c r="B53" s="28"/>
      <c r="C53" s="16"/>
      <c r="D53" s="9"/>
      <c r="E53" s="10"/>
      <c r="F53" s="19"/>
      <c r="G53" s="19"/>
    </row>
    <row r="54" spans="2:7">
      <c r="B54" s="28"/>
      <c r="C54" s="2" t="s">
        <v>62</v>
      </c>
      <c r="D54" s="9"/>
      <c r="E54" s="10"/>
      <c r="F54" s="19"/>
      <c r="G54" s="19"/>
    </row>
    <row r="55" spans="2:7">
      <c r="B55" s="32" t="s">
        <v>27</v>
      </c>
      <c r="C55" s="16"/>
      <c r="D55" s="9"/>
      <c r="E55" s="10"/>
      <c r="F55" s="19"/>
      <c r="G55" s="19"/>
    </row>
    <row r="56" spans="2:7">
      <c r="B56" s="28"/>
      <c r="C56" s="16"/>
      <c r="D56" s="9"/>
      <c r="E56" s="10"/>
      <c r="F56" s="19"/>
      <c r="G56" s="19"/>
    </row>
    <row r="57" spans="2:7">
      <c r="B57" s="28" t="s">
        <v>42</v>
      </c>
      <c r="C57" s="16" t="s">
        <v>28</v>
      </c>
      <c r="D57" s="9" t="s">
        <v>56</v>
      </c>
      <c r="E57" s="10">
        <v>4</v>
      </c>
      <c r="F57" s="19"/>
      <c r="G57" s="19">
        <f>E57*F57</f>
        <v>0</v>
      </c>
    </row>
    <row r="58" spans="2:7">
      <c r="B58" s="28"/>
      <c r="C58" s="16" t="s">
        <v>29</v>
      </c>
      <c r="D58" s="9"/>
      <c r="E58" s="10"/>
      <c r="F58" s="19"/>
      <c r="G58" s="19"/>
    </row>
    <row r="59" spans="2:7">
      <c r="C59" s="1" t="s">
        <v>30</v>
      </c>
    </row>
    <row r="60" spans="2:7">
      <c r="C60" s="1" t="s">
        <v>31</v>
      </c>
    </row>
    <row r="61" spans="2:7">
      <c r="C61" s="1" t="s">
        <v>32</v>
      </c>
    </row>
    <row r="62" spans="2:7">
      <c r="C62" s="1" t="s">
        <v>33</v>
      </c>
    </row>
    <row r="63" spans="2:7">
      <c r="C63" s="1" t="s">
        <v>34</v>
      </c>
    </row>
    <row r="64" spans="2:7">
      <c r="C64" s="1" t="s">
        <v>35</v>
      </c>
    </row>
    <row r="65" spans="2:7">
      <c r="C65" s="1" t="s">
        <v>36</v>
      </c>
    </row>
    <row r="66" spans="2:7">
      <c r="C66" s="1" t="s">
        <v>37</v>
      </c>
    </row>
    <row r="67" spans="2:7">
      <c r="C67" s="1" t="s">
        <v>38</v>
      </c>
    </row>
    <row r="68" spans="2:7">
      <c r="C68" s="1" t="s">
        <v>39</v>
      </c>
    </row>
    <row r="69" spans="2:7">
      <c r="C69" s="1" t="s">
        <v>40</v>
      </c>
    </row>
    <row r="70" spans="2:7">
      <c r="C70" s="1" t="s">
        <v>41</v>
      </c>
    </row>
    <row r="72" spans="2:7">
      <c r="B72" s="25" t="s">
        <v>57</v>
      </c>
      <c r="C72" s="1" t="s">
        <v>83</v>
      </c>
      <c r="D72" s="9" t="s">
        <v>56</v>
      </c>
      <c r="E72" s="10">
        <v>4</v>
      </c>
      <c r="F72" s="19"/>
      <c r="G72" s="19">
        <f>E72*F72</f>
        <v>0</v>
      </c>
    </row>
    <row r="73" spans="2:7">
      <c r="C73" s="1" t="s">
        <v>43</v>
      </c>
    </row>
    <row r="74" spans="2:7">
      <c r="C74" s="1" t="s">
        <v>44</v>
      </c>
    </row>
    <row r="75" spans="2:7">
      <c r="C75" s="1" t="s">
        <v>45</v>
      </c>
    </row>
    <row r="76" spans="2:7">
      <c r="C76" s="1" t="s">
        <v>46</v>
      </c>
    </row>
    <row r="77" spans="2:7">
      <c r="C77" s="1" t="s">
        <v>47</v>
      </c>
    </row>
    <row r="78" spans="2:7">
      <c r="C78" s="1" t="s">
        <v>48</v>
      </c>
    </row>
    <row r="79" spans="2:7">
      <c r="C79" s="1" t="s">
        <v>49</v>
      </c>
    </row>
    <row r="80" spans="2:7">
      <c r="C80" s="1" t="s">
        <v>50</v>
      </c>
    </row>
    <row r="81" spans="2:7">
      <c r="C81" s="1" t="s">
        <v>51</v>
      </c>
    </row>
    <row r="82" spans="2:7">
      <c r="C82" s="1" t="s">
        <v>52</v>
      </c>
    </row>
    <row r="84" spans="2:7">
      <c r="B84" s="25" t="s">
        <v>58</v>
      </c>
      <c r="C84" s="1" t="s">
        <v>53</v>
      </c>
      <c r="D84" s="9" t="s">
        <v>56</v>
      </c>
      <c r="E84" s="10">
        <v>1</v>
      </c>
      <c r="F84" s="19"/>
      <c r="G84" s="19">
        <f>E84*F84</f>
        <v>0</v>
      </c>
    </row>
    <row r="85" spans="2:7">
      <c r="C85" s="1" t="s">
        <v>54</v>
      </c>
    </row>
    <row r="86" spans="2:7">
      <c r="C86" s="1" t="s">
        <v>55</v>
      </c>
    </row>
    <row r="88" spans="2:7">
      <c r="C88" s="2" t="s">
        <v>65</v>
      </c>
    </row>
    <row r="89" spans="2:7" ht="128.25">
      <c r="C89" s="3" t="s">
        <v>64</v>
      </c>
      <c r="D89" s="9" t="s">
        <v>56</v>
      </c>
      <c r="E89" s="10">
        <v>1</v>
      </c>
      <c r="F89" s="19"/>
      <c r="G89" s="19">
        <f>E89*F89</f>
        <v>0</v>
      </c>
    </row>
    <row r="92" spans="2:7">
      <c r="C92" s="2" t="s">
        <v>63</v>
      </c>
    </row>
    <row r="93" spans="2:7" ht="57">
      <c r="B93" s="25" t="s">
        <v>14</v>
      </c>
      <c r="C93" s="4" t="s">
        <v>71</v>
      </c>
      <c r="D93" s="1" t="s">
        <v>60</v>
      </c>
      <c r="E93" s="10">
        <v>50</v>
      </c>
      <c r="F93" s="19"/>
      <c r="G93" s="19">
        <f>E93*F93</f>
        <v>0</v>
      </c>
    </row>
    <row r="95" spans="2:7" ht="42.75">
      <c r="B95" s="25" t="s">
        <v>16</v>
      </c>
      <c r="C95" s="4" t="s">
        <v>66</v>
      </c>
      <c r="D95" s="1" t="s">
        <v>15</v>
      </c>
      <c r="E95" s="10">
        <v>20</v>
      </c>
      <c r="F95" s="19"/>
      <c r="G95" s="19">
        <f>E95*F95</f>
        <v>0</v>
      </c>
    </row>
    <row r="97" spans="2:7" ht="42.75">
      <c r="B97" s="25" t="s">
        <v>17</v>
      </c>
      <c r="C97" s="4" t="s">
        <v>59</v>
      </c>
      <c r="D97" s="9" t="s">
        <v>56</v>
      </c>
      <c r="E97" s="10">
        <v>1</v>
      </c>
      <c r="F97" s="19"/>
      <c r="G97" s="19">
        <f>E97*F97</f>
        <v>0</v>
      </c>
    </row>
    <row r="101" spans="2:7">
      <c r="C101" s="1" t="s">
        <v>74</v>
      </c>
      <c r="D101" s="1" t="s">
        <v>56</v>
      </c>
      <c r="E101" s="35">
        <v>0.1</v>
      </c>
      <c r="F101" s="18">
        <f>SUM(G8:G97)</f>
        <v>0</v>
      </c>
      <c r="G101" s="19">
        <f>E101*F101</f>
        <v>0</v>
      </c>
    </row>
    <row r="103" spans="2:7">
      <c r="C103" s="33" t="s">
        <v>73</v>
      </c>
      <c r="G103" s="34">
        <f>SUM(G1:G102)</f>
        <v>0</v>
      </c>
    </row>
  </sheetData>
  <mergeCells count="1">
    <mergeCell ref="J8:J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List1</vt:lpstr>
      <vt:lpstr>List2</vt:lpstr>
      <vt:lpstr>List3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Inštitut 04</dc:creator>
  <cp:lastModifiedBy>Pavšek, Aleš</cp:lastModifiedBy>
  <dcterms:created xsi:type="dcterms:W3CDTF">2022-10-28T07:01:02Z</dcterms:created>
  <dcterms:modified xsi:type="dcterms:W3CDTF">2023-05-04T09:28:58Z</dcterms:modified>
</cp:coreProperties>
</file>